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2.xml" ContentType="application/vnd.openxmlformats-officedocument.spreadsheetml.table+xml"/>
  <Override PartName="/xl/tables/table1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ykehusbygg.wopi.omega365.com/api/webdav/deabedcf-3208-476d-bdd5-6063a1571408/files/3ecbb309-e728-402a-a3c3-57b7e3cb5aa6/"/>
    </mc:Choice>
  </mc:AlternateContent>
  <xr:revisionPtr revIDLastSave="0" documentId="13_ncr:40000001_{77F08836-F395-4A09-8908-FFB4F5B35A64}" xr6:coauthVersionLast="47" xr6:coauthVersionMax="47" xr10:uidLastSave="{00000000-0000-0000-0000-000000000000}"/>
  <bookViews>
    <workbookView xWindow="43080" yWindow="-120" windowWidth="38640" windowHeight="21120" tabRatio="706" xr2:uid="{00000000-000D-0000-FFFF-FFFF00000000}"/>
  </bookViews>
  <sheets>
    <sheet name="Forside" sheetId="1" r:id="rId1"/>
    <sheet name="Instruks for utfylling" sheetId="21" r:id="rId2"/>
    <sheet name="TOTALKOSTNAD" sheetId="3" r:id="rId3"/>
    <sheet name="Hovedartikler" sheetId="4" r:id="rId4"/>
    <sheet name="Tilbehør mm" sheetId="8" r:id="rId5"/>
    <sheet name="LCC 1 - Drift" sheetId="18" r:id="rId6"/>
    <sheet name="Prissammendrag" sheetId="12" r:id="rId7"/>
  </sheets>
  <definedNames>
    <definedName name="Artikkelnavn" comment="Fra dRofus">Hovedartikler!$E$8:$E$8</definedName>
    <definedName name="Artikkelnavn_Tilbehør">'Tilbehør mm'!$H$8:$H$9</definedName>
    <definedName name="Enhetesbenevning">'Instruks for utfylling'!$G$26:$G$55</definedName>
    <definedName name="Handelsnavn" localSheetId="5">Hovedartikler!$I$8:$I$8</definedName>
    <definedName name="Handelsnavn" localSheetId="6">Hovedartikkel[Handelsnavn]</definedName>
    <definedName name="Handelsnavn">Hovedartikler!$I$8:$I$8</definedName>
    <definedName name="Handelsnavn_opsjoner" localSheetId="1">Opsjoner[Handelsnavn]</definedName>
    <definedName name="Handelsnavn_opsjoner">Opsjoner[Handelsnavn]</definedName>
    <definedName name="Kontrakt" localSheetId="1">Hovedartikkel[Handelsnavn]</definedName>
    <definedName name="Kontrakt">Hovedartikkel[Handelsnavn]</definedName>
    <definedName name="ListeFULL">TOTALKOSTNAD!$AA$1:$AA$2</definedName>
    <definedName name="ListeNA">TOTALKOSTNAD!$AA$3</definedName>
    <definedName name="_xlnm.Print_Area" localSheetId="0">Forside!$B$2:$K$23</definedName>
    <definedName name="_xlnm.Print_Area" localSheetId="3">Hovedartikler!$A$2:$P$19</definedName>
    <definedName name="_xlnm.Print_Area" localSheetId="1">'Instruks for utfylling'!$A$2:$K$89</definedName>
    <definedName name="_xlnm.Print_Area" localSheetId="5">'LCC 1 - Drift'!$A$2:$W$85</definedName>
    <definedName name="_xlnm.Print_Area" localSheetId="6">Prissammendrag!$A$1:$J$102</definedName>
    <definedName name="_xlnm.Print_Area" localSheetId="4">'Tilbehør mm'!$A$2:$P$37</definedName>
    <definedName name="_xlnm.Print_Area" localSheetId="2">TOTALKOSTNAD!$A$2:$I$35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8" l="1"/>
  <c r="H101" i="12"/>
  <c r="E101" i="12"/>
  <c r="C101" i="12"/>
  <c r="B101" i="12"/>
  <c r="H100" i="12"/>
  <c r="E100" i="12"/>
  <c r="C100" i="12"/>
  <c r="B100" i="12"/>
  <c r="H99" i="12"/>
  <c r="E99" i="12"/>
  <c r="C99" i="12"/>
  <c r="B99" i="12"/>
  <c r="H98" i="12"/>
  <c r="E98" i="12"/>
  <c r="C98" i="12"/>
  <c r="B98" i="12"/>
  <c r="H97" i="12"/>
  <c r="E97" i="12"/>
  <c r="C97" i="12"/>
  <c r="B97" i="12"/>
  <c r="H96" i="12"/>
  <c r="E96" i="12"/>
  <c r="C96" i="12"/>
  <c r="B96" i="12"/>
  <c r="H95" i="12"/>
  <c r="E95" i="12"/>
  <c r="C95" i="12"/>
  <c r="B95" i="12"/>
  <c r="H94" i="12"/>
  <c r="E94" i="12"/>
  <c r="C94" i="12"/>
  <c r="B94" i="12"/>
  <c r="H93" i="12"/>
  <c r="E93" i="12"/>
  <c r="C93" i="12"/>
  <c r="B93" i="12"/>
  <c r="H92" i="12"/>
  <c r="E92" i="12"/>
  <c r="C92" i="12"/>
  <c r="B92" i="12"/>
  <c r="H91" i="12"/>
  <c r="E91" i="12"/>
  <c r="C91" i="12"/>
  <c r="B91" i="12"/>
  <c r="H90" i="12"/>
  <c r="E90" i="12"/>
  <c r="C90" i="12"/>
  <c r="B90" i="12"/>
  <c r="H89" i="12"/>
  <c r="E89" i="12"/>
  <c r="C89" i="12"/>
  <c r="B89" i="12"/>
  <c r="H88" i="12"/>
  <c r="E88" i="12"/>
  <c r="C88" i="12"/>
  <c r="B88" i="12"/>
  <c r="H87" i="12"/>
  <c r="E87" i="12"/>
  <c r="C87" i="12"/>
  <c r="B87" i="12"/>
  <c r="H86" i="12"/>
  <c r="H83" i="12"/>
  <c r="E83" i="12"/>
  <c r="C83" i="12"/>
  <c r="B83" i="12"/>
  <c r="H82" i="12"/>
  <c r="E82" i="12"/>
  <c r="C82" i="12"/>
  <c r="B82" i="12"/>
  <c r="H81" i="12"/>
  <c r="E81" i="12"/>
  <c r="C81" i="12"/>
  <c r="B81" i="12"/>
  <c r="H80" i="12"/>
  <c r="E80" i="12"/>
  <c r="C80" i="12"/>
  <c r="B80" i="12"/>
  <c r="H79" i="12"/>
  <c r="E79" i="12"/>
  <c r="C79" i="12"/>
  <c r="B79" i="12"/>
  <c r="H78" i="12"/>
  <c r="E78" i="12"/>
  <c r="C78" i="12"/>
  <c r="B78" i="12"/>
  <c r="H77" i="12"/>
  <c r="E77" i="12"/>
  <c r="C77" i="12"/>
  <c r="B77" i="12"/>
  <c r="H76" i="12"/>
  <c r="E76" i="12"/>
  <c r="C76" i="12"/>
  <c r="B76" i="12"/>
  <c r="H75" i="12"/>
  <c r="E75" i="12"/>
  <c r="C75" i="12"/>
  <c r="B75" i="12"/>
  <c r="H74" i="12"/>
  <c r="B63" i="12"/>
  <c r="H60" i="12"/>
  <c r="I60" i="12" s="1"/>
  <c r="E60" i="12"/>
  <c r="C60" i="12"/>
  <c r="B60" i="12"/>
  <c r="H59" i="12"/>
  <c r="I59" i="12" s="1"/>
  <c r="E59" i="12"/>
  <c r="C59" i="12"/>
  <c r="B59" i="12"/>
  <c r="H58" i="12"/>
  <c r="I58" i="12" s="1"/>
  <c r="E58" i="12"/>
  <c r="C58" i="12"/>
  <c r="B58" i="12"/>
  <c r="H57" i="12"/>
  <c r="I57" i="12" s="1"/>
  <c r="E57" i="12"/>
  <c r="C57" i="12"/>
  <c r="B57" i="12"/>
  <c r="H56" i="12"/>
  <c r="I56" i="12" s="1"/>
  <c r="E56" i="12"/>
  <c r="C56" i="12"/>
  <c r="B56" i="12"/>
  <c r="H55" i="12"/>
  <c r="I55" i="12" s="1"/>
  <c r="E55" i="12"/>
  <c r="C55" i="12"/>
  <c r="B55" i="12"/>
  <c r="H54" i="12"/>
  <c r="I54" i="12" s="1"/>
  <c r="E54" i="12"/>
  <c r="C54" i="12"/>
  <c r="B54" i="12"/>
  <c r="H53" i="12"/>
  <c r="I53" i="12" s="1"/>
  <c r="E53" i="12"/>
  <c r="C53" i="12"/>
  <c r="B53" i="12"/>
  <c r="H52" i="12"/>
  <c r="I52" i="12" s="1"/>
  <c r="E52" i="12"/>
  <c r="C52" i="12"/>
  <c r="B52" i="12"/>
  <c r="H51" i="12"/>
  <c r="I51" i="12" s="1"/>
  <c r="E51" i="12"/>
  <c r="C51" i="12"/>
  <c r="B51" i="12"/>
  <c r="H50" i="12"/>
  <c r="I50" i="12" s="1"/>
  <c r="E50" i="12"/>
  <c r="C50" i="12"/>
  <c r="B50" i="12"/>
  <c r="H49" i="12"/>
  <c r="I49" i="12" s="1"/>
  <c r="E49" i="12"/>
  <c r="C49" i="12"/>
  <c r="B49" i="12"/>
  <c r="H48" i="12"/>
  <c r="I48" i="12" s="1"/>
  <c r="E48" i="12"/>
  <c r="C48" i="12"/>
  <c r="B48" i="12"/>
  <c r="H47" i="12"/>
  <c r="I47" i="12" s="1"/>
  <c r="E47" i="12"/>
  <c r="C47" i="12"/>
  <c r="B47" i="12"/>
  <c r="H46" i="12"/>
  <c r="I46" i="12" s="1"/>
  <c r="E46" i="12"/>
  <c r="C46" i="12"/>
  <c r="B46" i="12"/>
  <c r="I45" i="12"/>
  <c r="H45" i="12"/>
  <c r="H42" i="12"/>
  <c r="I42" i="12" s="1"/>
  <c r="E42" i="12"/>
  <c r="C42" i="12"/>
  <c r="B42" i="12"/>
  <c r="H41" i="12"/>
  <c r="I41" i="12" s="1"/>
  <c r="E41" i="12"/>
  <c r="C41" i="12"/>
  <c r="B41" i="12"/>
  <c r="H40" i="12"/>
  <c r="I40" i="12" s="1"/>
  <c r="E40" i="12"/>
  <c r="C40" i="12"/>
  <c r="B40" i="12"/>
  <c r="H39" i="12"/>
  <c r="I39" i="12" s="1"/>
  <c r="E39" i="12"/>
  <c r="C39" i="12"/>
  <c r="B39" i="12"/>
  <c r="H38" i="12"/>
  <c r="I38" i="12" s="1"/>
  <c r="E38" i="12"/>
  <c r="C38" i="12"/>
  <c r="B38" i="12"/>
  <c r="H37" i="12"/>
  <c r="I37" i="12" s="1"/>
  <c r="E37" i="12"/>
  <c r="C37" i="12"/>
  <c r="B37" i="12"/>
  <c r="H36" i="12"/>
  <c r="I36" i="12" s="1"/>
  <c r="E36" i="12"/>
  <c r="C36" i="12"/>
  <c r="B36" i="12"/>
  <c r="H35" i="12"/>
  <c r="I35" i="12" s="1"/>
  <c r="E35" i="12"/>
  <c r="C35" i="12"/>
  <c r="B35" i="12"/>
  <c r="I34" i="12"/>
  <c r="H34" i="12"/>
  <c r="I11" i="12"/>
  <c r="B7" i="12"/>
  <c r="B84" i="18"/>
  <c r="B40" i="3" s="1"/>
  <c r="W83" i="18"/>
  <c r="V83" i="18"/>
  <c r="U83" i="18"/>
  <c r="T83" i="18"/>
  <c r="S83" i="18"/>
  <c r="S84" i="18" s="1"/>
  <c r="R83" i="18"/>
  <c r="R84" i="18" s="1"/>
  <c r="Q83" i="18"/>
  <c r="Q84" i="18" s="1"/>
  <c r="P83" i="18"/>
  <c r="O83" i="18"/>
  <c r="N83" i="18"/>
  <c r="B83" i="18"/>
  <c r="W82" i="18"/>
  <c r="V82" i="18"/>
  <c r="U82" i="18"/>
  <c r="T82" i="18"/>
  <c r="S82" i="18"/>
  <c r="R82" i="18"/>
  <c r="Q82" i="18"/>
  <c r="P82" i="18"/>
  <c r="O82" i="18"/>
  <c r="N82" i="18"/>
  <c r="M82" i="18"/>
  <c r="L82" i="18"/>
  <c r="K82" i="18"/>
  <c r="J82" i="18"/>
  <c r="I82" i="18"/>
  <c r="H82" i="18"/>
  <c r="G82" i="18"/>
  <c r="F82" i="18"/>
  <c r="E82" i="18"/>
  <c r="D82" i="18"/>
  <c r="B82" i="18"/>
  <c r="D81" i="18" a="1"/>
  <c r="B81" i="18"/>
  <c r="B80" i="18"/>
  <c r="B79" i="18"/>
  <c r="B78" i="18"/>
  <c r="D77" i="18" a="1"/>
  <c r="D77" i="18" s="1"/>
  <c r="D76" i="18" a="1"/>
  <c r="D76" i="18" s="1"/>
  <c r="B75" i="18"/>
  <c r="B71" i="18"/>
  <c r="B33" i="3" s="1"/>
  <c r="B70" i="18"/>
  <c r="D69" i="18"/>
  <c r="G69" i="18" s="1"/>
  <c r="B69" i="18"/>
  <c r="G68" i="18"/>
  <c r="B68" i="18"/>
  <c r="D67" i="18"/>
  <c r="B65" i="18"/>
  <c r="B63" i="18"/>
  <c r="B32" i="3" s="1"/>
  <c r="F62" i="18"/>
  <c r="G62" i="18" s="1"/>
  <c r="B62" i="18"/>
  <c r="F60" i="18"/>
  <c r="G60" i="18" s="1"/>
  <c r="B60" i="18"/>
  <c r="F59" i="18"/>
  <c r="G59" i="18" s="1"/>
  <c r="B59" i="18"/>
  <c r="F58" i="18"/>
  <c r="G58" i="18" s="1"/>
  <c r="B58" i="18"/>
  <c r="B55" i="18"/>
  <c r="K52" i="18"/>
  <c r="C52" i="18"/>
  <c r="B52" i="18"/>
  <c r="K51" i="18"/>
  <c r="C51" i="18"/>
  <c r="B51" i="18"/>
  <c r="I50" i="18"/>
  <c r="B48" i="18"/>
  <c r="B45" i="18"/>
  <c r="B31" i="3" s="1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B44" i="18"/>
  <c r="B43" i="18"/>
  <c r="B42" i="18"/>
  <c r="B41" i="18"/>
  <c r="B40" i="18"/>
  <c r="B39" i="18"/>
  <c r="B38" i="18"/>
  <c r="B37" i="18"/>
  <c r="B36" i="18"/>
  <c r="B35" i="18"/>
  <c r="B34" i="18"/>
  <c r="D33" i="18" a="1"/>
  <c r="D33" i="18" s="1"/>
  <c r="B30" i="18"/>
  <c r="B30" i="3" s="1"/>
  <c r="W29" i="18"/>
  <c r="V29" i="18"/>
  <c r="U29" i="18"/>
  <c r="T29" i="18"/>
  <c r="S29" i="18"/>
  <c r="R29" i="18"/>
  <c r="Q29" i="18"/>
  <c r="P29" i="18"/>
  <c r="O29" i="18"/>
  <c r="N29" i="18"/>
  <c r="M29" i="18"/>
  <c r="L29" i="18"/>
  <c r="K29" i="18"/>
  <c r="J29" i="18"/>
  <c r="I29" i="18"/>
  <c r="H29" i="18"/>
  <c r="G29" i="18"/>
  <c r="F29" i="18"/>
  <c r="E29" i="18"/>
  <c r="D29" i="18"/>
  <c r="B29" i="18"/>
  <c r="B28" i="18"/>
  <c r="B27" i="18"/>
  <c r="B26" i="18"/>
  <c r="B25" i="18"/>
  <c r="B24" i="18"/>
  <c r="B23" i="18"/>
  <c r="B22" i="18"/>
  <c r="B21" i="18"/>
  <c r="B20" i="18"/>
  <c r="B19" i="18"/>
  <c r="D18" i="18" a="1"/>
  <c r="D18" i="18" s="1"/>
  <c r="W15" i="18"/>
  <c r="V15" i="18"/>
  <c r="U15" i="18"/>
  <c r="T15" i="18"/>
  <c r="S15" i="18"/>
  <c r="R15" i="18"/>
  <c r="Q15" i="18"/>
  <c r="P15" i="18"/>
  <c r="O15" i="18"/>
  <c r="N15" i="18"/>
  <c r="D14" i="18" a="1"/>
  <c r="D13" i="18" a="1"/>
  <c r="D12" i="18" a="1"/>
  <c r="D12" i="18" s="1"/>
  <c r="D11" i="18" a="1"/>
  <c r="E4" i="18"/>
  <c r="E3" i="18"/>
  <c r="C37" i="8"/>
  <c r="B37" i="8"/>
  <c r="C36" i="8"/>
  <c r="B36" i="8"/>
  <c r="C35" i="8"/>
  <c r="B35" i="8"/>
  <c r="C34" i="8"/>
  <c r="B34" i="8"/>
  <c r="C33" i="8"/>
  <c r="B33" i="8"/>
  <c r="C32" i="8"/>
  <c r="B32" i="8"/>
  <c r="C31" i="8"/>
  <c r="B31" i="8"/>
  <c r="C30" i="8"/>
  <c r="B30" i="8"/>
  <c r="C29" i="8"/>
  <c r="B29" i="8"/>
  <c r="C28" i="8"/>
  <c r="B28" i="8"/>
  <c r="C27" i="8"/>
  <c r="B27" i="8"/>
  <c r="C26" i="8"/>
  <c r="B26" i="8"/>
  <c r="C25" i="8"/>
  <c r="B25" i="8"/>
  <c r="C24" i="8"/>
  <c r="B24" i="8"/>
  <c r="C20" i="8"/>
  <c r="B20" i="8"/>
  <c r="C19" i="8"/>
  <c r="B19" i="8"/>
  <c r="C18" i="8"/>
  <c r="B18" i="8"/>
  <c r="C17" i="8"/>
  <c r="B17" i="8"/>
  <c r="C16" i="8"/>
  <c r="B16" i="8"/>
  <c r="C15" i="8"/>
  <c r="B15" i="8"/>
  <c r="B14" i="8"/>
  <c r="B10" i="8"/>
  <c r="B24" i="3" s="1"/>
  <c r="O9" i="8"/>
  <c r="N9" i="8"/>
  <c r="D9" i="8"/>
  <c r="B9" i="8"/>
  <c r="O8" i="8"/>
  <c r="N8" i="8"/>
  <c r="D8" i="8"/>
  <c r="B8" i="8"/>
  <c r="O7" i="8"/>
  <c r="N7" i="8"/>
  <c r="M7" i="8"/>
  <c r="L7" i="8"/>
  <c r="E4" i="8"/>
  <c r="B20" i="4"/>
  <c r="B19" i="4"/>
  <c r="G14" i="4"/>
  <c r="B14" i="4"/>
  <c r="P13" i="4"/>
  <c r="O13" i="4"/>
  <c r="B13" i="4"/>
  <c r="P12" i="4"/>
  <c r="O12" i="4"/>
  <c r="M12" i="4"/>
  <c r="L12" i="4"/>
  <c r="G9" i="4"/>
  <c r="B9" i="4"/>
  <c r="P8" i="4"/>
  <c r="O8" i="4"/>
  <c r="B8" i="4"/>
  <c r="B11" i="12" s="1" a="1"/>
  <c r="B11" i="12" s="1"/>
  <c r="P7" i="4"/>
  <c r="O7" i="4"/>
  <c r="O9" i="4" s="1"/>
  <c r="E22" i="3" s="1"/>
  <c r="M7" i="4"/>
  <c r="L7" i="4"/>
  <c r="H11" i="12" s="1" a="1"/>
  <c r="I21" i="12" s="1"/>
  <c r="F4" i="4"/>
  <c r="F3" i="4"/>
  <c r="D4" i="21"/>
  <c r="D3" i="21"/>
  <c r="C40" i="3"/>
  <c r="C33" i="3"/>
  <c r="C32" i="3"/>
  <c r="C31" i="3"/>
  <c r="C30" i="3"/>
  <c r="C24" i="3"/>
  <c r="C23" i="3"/>
  <c r="B23" i="3"/>
  <c r="C22" i="3"/>
  <c r="F21" i="3"/>
  <c r="E21" i="3"/>
  <c r="E20" i="3"/>
  <c r="F19" i="3"/>
  <c r="B7" i="3"/>
  <c r="B6" i="3"/>
  <c r="N45" i="18" l="1"/>
  <c r="V84" i="18"/>
  <c r="O84" i="18"/>
  <c r="P84" i="18"/>
  <c r="Q30" i="18"/>
  <c r="R30" i="18"/>
  <c r="S30" i="18"/>
  <c r="T84" i="18"/>
  <c r="T30" i="18"/>
  <c r="V45" i="18"/>
  <c r="U84" i="18"/>
  <c r="W30" i="18"/>
  <c r="N84" i="18"/>
  <c r="W84" i="18"/>
  <c r="U30" i="18"/>
  <c r="O30" i="18"/>
  <c r="N30" i="18"/>
  <c r="P45" i="18"/>
  <c r="B64" i="12"/>
  <c r="E24" i="3"/>
  <c r="O10" i="8"/>
  <c r="F24" i="3" s="1"/>
  <c r="O45" i="18"/>
  <c r="P30" i="18"/>
  <c r="P9" i="4"/>
  <c r="F22" i="3" s="1"/>
  <c r="D14" i="18"/>
  <c r="I63" i="12"/>
  <c r="M15" i="18"/>
  <c r="M45" i="18" s="1"/>
  <c r="D11" i="18"/>
  <c r="D15" i="18" s="1"/>
  <c r="H15" i="18"/>
  <c r="H30" i="18" s="1"/>
  <c r="K15" i="18"/>
  <c r="K45" i="18" s="1"/>
  <c r="D13" i="18"/>
  <c r="H83" i="18"/>
  <c r="H84" i="18" s="1"/>
  <c r="L83" i="18"/>
  <c r="L84" i="18" s="1"/>
  <c r="M83" i="18"/>
  <c r="M84" i="18" s="1"/>
  <c r="K83" i="18"/>
  <c r="K84" i="18" s="1"/>
  <c r="J83" i="18"/>
  <c r="J84" i="18" s="1"/>
  <c r="I83" i="18"/>
  <c r="I84" i="18" s="1"/>
  <c r="E15" i="18"/>
  <c r="E30" i="18" s="1"/>
  <c r="G83" i="18"/>
  <c r="G84" i="18" s="1"/>
  <c r="F15" i="18"/>
  <c r="F30" i="18" s="1"/>
  <c r="B22" i="3"/>
  <c r="G15" i="18"/>
  <c r="G30" i="18" s="1"/>
  <c r="B62" i="12"/>
  <c r="O14" i="4"/>
  <c r="E23" i="3" s="1"/>
  <c r="E25" i="3" s="1"/>
  <c r="P14" i="4"/>
  <c r="F23" i="3" s="1"/>
  <c r="I64" i="12"/>
  <c r="N10" i="8"/>
  <c r="V30" i="18"/>
  <c r="W45" i="18"/>
  <c r="Q45" i="18"/>
  <c r="R45" i="18"/>
  <c r="S45" i="18"/>
  <c r="T45" i="18"/>
  <c r="U45" i="18"/>
  <c r="D81" i="18"/>
  <c r="D83" i="18" s="1"/>
  <c r="D84" i="18" s="1"/>
  <c r="E83" i="18"/>
  <c r="E84" i="18" s="1"/>
  <c r="F83" i="18"/>
  <c r="F84" i="18" s="1"/>
  <c r="I26" i="12"/>
  <c r="I15" i="18"/>
  <c r="I15" i="12"/>
  <c r="I27" i="12"/>
  <c r="I14" i="12"/>
  <c r="J15" i="18"/>
  <c r="I16" i="12"/>
  <c r="I28" i="12"/>
  <c r="I22" i="12"/>
  <c r="I23" i="12"/>
  <c r="I24" i="12"/>
  <c r="I13" i="12"/>
  <c r="I25" i="12"/>
  <c r="I17" i="12"/>
  <c r="I29" i="12"/>
  <c r="L15" i="18"/>
  <c r="I18" i="12"/>
  <c r="I30" i="12"/>
  <c r="I12" i="12"/>
  <c r="I19" i="12"/>
  <c r="I31" i="12"/>
  <c r="I20" i="12"/>
  <c r="H11" i="12"/>
  <c r="D70" i="18"/>
  <c r="G70" i="18" s="1"/>
  <c r="G71" i="18" s="1"/>
  <c r="D33" i="3" s="1"/>
  <c r="F33" i="3" s="1"/>
  <c r="G63" i="18"/>
  <c r="D32" i="3" s="1"/>
  <c r="F32" i="3" s="1"/>
  <c r="D30" i="18" l="1"/>
  <c r="F45" i="18"/>
  <c r="F25" i="3"/>
  <c r="G45" i="18"/>
  <c r="H45" i="18"/>
  <c r="D45" i="18"/>
  <c r="M30" i="18"/>
  <c r="F40" i="3"/>
  <c r="E45" i="18"/>
  <c r="K30" i="18"/>
  <c r="J30" i="18"/>
  <c r="J45" i="18"/>
  <c r="L45" i="18"/>
  <c r="L30" i="18"/>
  <c r="I30" i="18"/>
  <c r="I45" i="18"/>
  <c r="I62" i="12"/>
  <c r="I66" i="12" s="1"/>
  <c r="D31" i="3" l="1"/>
  <c r="F31" i="3" s="1"/>
  <c r="F41" i="3"/>
  <c r="D30" i="3"/>
  <c r="F30" i="3" s="1"/>
  <c r="I67" i="12"/>
  <c r="I68" i="12"/>
  <c r="F34" i="3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RICHVALUE" minSupportedVersion="120000" copy="1" pasteAll="1" pasteValues="1" merge="1" splitFirst="1" rowColShift="1" clearFormats="1" clearComments="1" assign="1" coerce="1"/>
    <metadataType name="XLDAPR" minSupportedVersion="120000" copy="1" pasteAll="1" pasteValues="1" merge="1" splitFirst="1" rowColShift="1" clearFormats="1" clearComments="1" assign="1" coerce="1" cellMeta="1"/>
  </metadataTypes>
  <futureMetadata name="XLRICHVALUE" count="1">
    <bk>
      <extLst>
        <ext uri="{3e2802c4-a4d2-4d8b-9148-e3be6c30e623}">
          <xlrd:rvb i="0"/>
        </ext>
      </extLst>
    </bk>
  </future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2" v="0"/>
    </bk>
  </cellMetadata>
  <valueMetadata count="1">
    <bk>
      <rc t="1" v="0"/>
    </bk>
  </valueMetadata>
</metadata>
</file>

<file path=xl/sharedStrings.xml><?xml version="1.0" encoding="utf-8"?>
<sst xmlns="http://schemas.openxmlformats.org/spreadsheetml/2006/main" count="594" uniqueCount="433">
  <si>
    <t>Prosjekt:</t>
  </si>
  <si>
    <t>Nye Aker</t>
  </si>
  <si>
    <t>Tittel:</t>
  </si>
  <si>
    <t>Bilag F2U Prisskjema</t>
  </si>
  <si>
    <t>9601 Autoklav destruksjon, gjennomgående</t>
  </si>
  <si>
    <t>01</t>
  </si>
  <si>
    <t>For konkurransegrunnlag</t>
  </si>
  <si>
    <t>HAM</t>
  </si>
  <si>
    <t>CVE</t>
  </si>
  <si>
    <t>IMS</t>
  </si>
  <si>
    <t>Rev.</t>
  </si>
  <si>
    <t>Beskrivelse</t>
  </si>
  <si>
    <t>Rev. Dato</t>
  </si>
  <si>
    <t>Utarbeidet</t>
  </si>
  <si>
    <t>Kontroll</t>
  </si>
  <si>
    <t>Godkjent</t>
  </si>
  <si>
    <t>Kontraktor/leverandørs logo:</t>
  </si>
  <si>
    <t>Bygg nr:</t>
  </si>
  <si>
    <t>Etasje nr.:</t>
  </si>
  <si>
    <t>Systemgr.:</t>
  </si>
  <si>
    <t>Antall sider:</t>
  </si>
  <si>
    <t>Utgivernr:</t>
  </si>
  <si>
    <t>Fag:</t>
  </si>
  <si>
    <t>Dok.type:</t>
  </si>
  <si>
    <t>Løpenr:</t>
  </si>
  <si>
    <t>Rev.nr.:</t>
  </si>
  <si>
    <t>Status:</t>
  </si>
  <si>
    <t>NSA</t>
  </si>
  <si>
    <t>0000</t>
  </si>
  <si>
    <t>U</t>
  </si>
  <si>
    <t>SP</t>
  </si>
  <si>
    <t>0046</t>
  </si>
  <si>
    <t>HURTIG-veiledning for utfylling av skjemaet</t>
  </si>
  <si>
    <t>Fargekoding av ARKFANER</t>
  </si>
  <si>
    <t>Grå arkfaner</t>
  </si>
  <si>
    <t>Forside og instruks</t>
  </si>
  <si>
    <t>Gule arkfaner</t>
  </si>
  <si>
    <r>
      <t xml:space="preserve">Dette er arkfanene Tilbyder skal besvare. 
</t>
    </r>
    <r>
      <rPr>
        <b/>
        <sz val="12"/>
        <rFont val="Aptos Narrow"/>
        <family val="2"/>
        <scheme val="minor"/>
      </rPr>
      <t xml:space="preserve">NB! </t>
    </r>
    <r>
      <rPr>
        <sz val="12"/>
        <rFont val="Aptos Narrow"/>
        <family val="2"/>
        <scheme val="minor"/>
      </rPr>
      <t xml:space="preserve">Fyll ut arkfane </t>
    </r>
    <r>
      <rPr>
        <b/>
        <sz val="12"/>
        <rFont val="Aptos Narrow"/>
        <family val="2"/>
        <scheme val="minor"/>
      </rPr>
      <t xml:space="preserve">TOTALKOSTNAD </t>
    </r>
    <r>
      <rPr>
        <sz val="12"/>
        <rFont val="Aptos Narrow"/>
        <family val="2"/>
        <scheme val="minor"/>
      </rPr>
      <t xml:space="preserve">og </t>
    </r>
    <r>
      <rPr>
        <b/>
        <sz val="12"/>
        <rFont val="Aptos Narrow"/>
        <family val="2"/>
        <scheme val="minor"/>
      </rPr>
      <t>Hovedartikler</t>
    </r>
    <r>
      <rPr>
        <sz val="12"/>
        <rFont val="Aptos Narrow"/>
        <family val="2"/>
        <scheme val="minor"/>
      </rPr>
      <t xml:space="preserve"> før påfølgende arkfaner.</t>
    </r>
  </si>
  <si>
    <t>Blå arkfane</t>
  </si>
  <si>
    <t>Fylles ut av Oppdragsgiver ved tildeling som vedlegg til kjøpsavtale</t>
  </si>
  <si>
    <t>Grønne arkfaner</t>
  </si>
  <si>
    <t>Oppdateres av oppdragsgiver etter tildeling. Skal fylles ut av valgt(e) leverandør(er) ved avtaleinngåelse</t>
  </si>
  <si>
    <t>Fargekoding i TABELLER</t>
  </si>
  <si>
    <t>Grå felter</t>
  </si>
  <si>
    <r>
      <t xml:space="preserve">Fylt ut av Oppdragsgiver - Feltene inneholder opplysninger om produktet (ene) som skal anskaffes,  antall og eventuelle kommentarer til Tilbyder.
</t>
    </r>
    <r>
      <rPr>
        <b/>
        <sz val="12"/>
        <rFont val="Aptos Narrow"/>
        <family val="2"/>
        <scheme val="minor"/>
      </rPr>
      <t>Grå felter skal ikke fylles ut eller endres.</t>
    </r>
    <r>
      <rPr>
        <sz val="12"/>
        <rFont val="Aptos Narrow"/>
        <family val="2"/>
        <scheme val="minor"/>
      </rPr>
      <t xml:space="preserve"> Disse kan inneholde enten faste verdier, eller faste formler som beregner verdiene.</t>
    </r>
  </si>
  <si>
    <t>Gule felter</t>
  </si>
  <si>
    <r>
      <t>Skal fylles ut av Tilbyder -</t>
    </r>
    <r>
      <rPr>
        <b/>
        <sz val="12"/>
        <rFont val="Aptos Narrow"/>
        <family val="2"/>
        <scheme val="minor"/>
      </rPr>
      <t xml:space="preserve"> Alle gule felt i prisskjemaet skal fylles ut. </t>
    </r>
    <r>
      <rPr>
        <sz val="12"/>
        <rFont val="Aptos Narrow"/>
        <family val="2"/>
        <scheme val="minor"/>
      </rPr>
      <t xml:space="preserve">
Ikke utfylte felt vil kunne medføre avvisning av tilbudet, jf. Anskaffelsesforskriften § 24-8 (§ 9-6 dersom del II).</t>
    </r>
  </si>
  <si>
    <t>Overordnet for skjemaet</t>
  </si>
  <si>
    <r>
      <rPr>
        <sz val="11"/>
        <color rgb="FF215E9B"/>
        <rFont val="Aptos Narrow"/>
        <family val="2"/>
      </rPr>
      <t>Arkfane</t>
    </r>
    <r>
      <rPr>
        <b/>
        <sz val="11"/>
        <color rgb="FF215E9B"/>
        <rFont val="Aptos Narrow"/>
        <family val="2"/>
      </rPr>
      <t xml:space="preserve"> TOTALKOSTNAD</t>
    </r>
  </si>
  <si>
    <r>
      <rPr>
        <sz val="11"/>
        <color rgb="FF215E9B"/>
        <rFont val="Aptos Narrow"/>
        <family val="2"/>
      </rPr>
      <t xml:space="preserve">Tilbudets </t>
    </r>
    <r>
      <rPr>
        <b/>
        <sz val="11"/>
        <color rgb="FF215E9B"/>
        <rFont val="Aptos Narrow"/>
        <family val="2"/>
      </rPr>
      <t xml:space="preserve">samlede </t>
    </r>
    <r>
      <rPr>
        <sz val="11"/>
        <color rgb="FF215E9B"/>
        <rFont val="Aptos Narrow"/>
        <family val="2"/>
      </rPr>
      <t xml:space="preserve">investerings, service- og driftskostnader som danner grunnlag for evaluering av tilbudet fremgår av fanen </t>
    </r>
    <r>
      <rPr>
        <b/>
        <sz val="11"/>
        <color rgb="FF215E9B"/>
        <rFont val="Aptos Narrow"/>
        <family val="2"/>
      </rPr>
      <t>TOTALKOSTNAD.</t>
    </r>
  </si>
  <si>
    <r>
      <rPr>
        <sz val="11"/>
        <color rgb="FF215E9B"/>
        <rFont val="Aptos Narrow"/>
        <family val="2"/>
      </rPr>
      <t>Arkfane</t>
    </r>
    <r>
      <rPr>
        <b/>
        <sz val="11"/>
        <color rgb="FF215E9B"/>
        <rFont val="Aptos Narrow"/>
        <family val="2"/>
      </rPr>
      <t xml:space="preserve"> LCC 2 Forbruksmateriell</t>
    </r>
  </si>
  <si>
    <t>Oppgitt volum for forbruksmateriell er basert på historikk eller estimert volum der hvor tilsvarende utstyr ikke har vært brukt tidligere. 
Oppgitt volumtall innebærer ingen forpliktelse til bestilling for oppdragsgiver.</t>
  </si>
  <si>
    <t>Alle faner</t>
  </si>
  <si>
    <t>Det skal tilbys priser i henhold til oppdragsgivers beskrivelse av produkt på alle varelinjer i prisskjema. Priser som oppgis i andre dokumenter / vedlegg anses ikke som gyldig. Tilbudt pris på produkter skal angis som netto innkjøpspris (ekskl. mva.).</t>
  </si>
  <si>
    <t>UTFYLLENDE veiledning for utfylling av skjemaet</t>
  </si>
  <si>
    <t>Enhetsbenevninger</t>
  </si>
  <si>
    <t xml:space="preserve">Tabell </t>
  </si>
  <si>
    <t>Kolonne</t>
  </si>
  <si>
    <t>Hva skal tilbyder gjøre</t>
  </si>
  <si>
    <t>Kommentar fra oppdragsgiver</t>
  </si>
  <si>
    <t>Norsk enhet</t>
  </si>
  <si>
    <t>Norsk beskrivelse</t>
  </si>
  <si>
    <t>Engelsk enhet</t>
  </si>
  <si>
    <t>Engelsk beskrivelse</t>
  </si>
  <si>
    <t>Felles for alle tabeller</t>
  </si>
  <si>
    <t>Oppdragsgivers artikkelnummer</t>
  </si>
  <si>
    <t>Observer</t>
  </si>
  <si>
    <t>Oppdragsgivers produktbeskrivelse</t>
  </si>
  <si>
    <t>STK</t>
  </si>
  <si>
    <t>Stykk</t>
  </si>
  <si>
    <t>EA</t>
  </si>
  <si>
    <t>Each</t>
  </si>
  <si>
    <t>Oppdragsgivers artikkelnummer
(Fra HOVEDARTIKKEL)</t>
  </si>
  <si>
    <t>Linket til "Oppdragsgivers artikkelnummer" i HOVEDARTIKLER</t>
  </si>
  <si>
    <t>ESK</t>
  </si>
  <si>
    <t>Eske</t>
  </si>
  <si>
    <t>BX</t>
  </si>
  <si>
    <t>Box</t>
  </si>
  <si>
    <t>Tilknyttet HOVEDARTIKKEL 
(Velg fra rullegardinliste)</t>
  </si>
  <si>
    <t>Velg hovedartikkelen tilbehøret / servicedel / tjenesten er tilknyttet</t>
  </si>
  <si>
    <t>Viser til Oppdragsgivers artikkelnavn, eller Handelsnavn avhengig av hvilken tabell</t>
  </si>
  <si>
    <t>KRT</t>
  </si>
  <si>
    <t>Kartong</t>
  </si>
  <si>
    <t>CT</t>
  </si>
  <si>
    <t>Carton</t>
  </si>
  <si>
    <t>Oppdragsgivers artikkelnavn</t>
  </si>
  <si>
    <t>PLL</t>
  </si>
  <si>
    <t>Pall</t>
  </si>
  <si>
    <t>PF</t>
  </si>
  <si>
    <t>Pallet</t>
  </si>
  <si>
    <t>Oppdragsgivers kommentar</t>
  </si>
  <si>
    <t>Oppdragsgivers kommentar til produkt og/eller instruks til tilbyder</t>
  </si>
  <si>
    <t>FL</t>
  </si>
  <si>
    <t>Flaske</t>
  </si>
  <si>
    <t>BO</t>
  </si>
  <si>
    <t>Bottle</t>
  </si>
  <si>
    <t>Antall enheter</t>
  </si>
  <si>
    <t>Antallet som skal inngå i avtalen / Antallet som danner grunnlag for evaluering</t>
  </si>
  <si>
    <t>STS</t>
  </si>
  <si>
    <t>Sats</t>
  </si>
  <si>
    <t>5B</t>
  </si>
  <si>
    <t>Batch</t>
  </si>
  <si>
    <t>Leverandørens artikkelnummer</t>
  </si>
  <si>
    <t>Angi tilbyders artikkelnummer for tilbudt produkt</t>
  </si>
  <si>
    <t>KAP</t>
  </si>
  <si>
    <t>Kapsel</t>
  </si>
  <si>
    <t>AV</t>
  </si>
  <si>
    <t>Capsule</t>
  </si>
  <si>
    <t>Handelsnavn</t>
  </si>
  <si>
    <t>Angi merkenavnet for tilbudt produkt</t>
  </si>
  <si>
    <t>BRT</t>
  </si>
  <si>
    <t>Brett</t>
  </si>
  <si>
    <t>BD</t>
  </si>
  <si>
    <t>Board</t>
  </si>
  <si>
    <t>Artikkelnavn</t>
  </si>
  <si>
    <t>Angi tilbyders benevnelse for tilbudt produkt</t>
  </si>
  <si>
    <t>BNT</t>
  </si>
  <si>
    <t>Bunt</t>
  </si>
  <si>
    <t>BE</t>
  </si>
  <si>
    <t>Bundle</t>
  </si>
  <si>
    <t>Typebetegnelse/Modell</t>
  </si>
  <si>
    <t>POS</t>
  </si>
  <si>
    <t>Pose</t>
  </si>
  <si>
    <t>BG</t>
  </si>
  <si>
    <t>Bag</t>
  </si>
  <si>
    <t>Fabrikat</t>
  </si>
  <si>
    <t>Angi produsent for tilbudt produkt</t>
  </si>
  <si>
    <t>BTT</t>
  </si>
  <si>
    <t>Bøtte</t>
  </si>
  <si>
    <t>BJ</t>
  </si>
  <si>
    <t>Bucket</t>
  </si>
  <si>
    <t>Enhetspris</t>
  </si>
  <si>
    <t>Angi tilbyders tilbudspris</t>
  </si>
  <si>
    <t>KRV</t>
  </si>
  <si>
    <t>Kurv</t>
  </si>
  <si>
    <t>BK</t>
  </si>
  <si>
    <t>Basket</t>
  </si>
  <si>
    <t>Kort artikkelbeskrivelse</t>
  </si>
  <si>
    <t>Kort beskrivelse av tilbudt produkt</t>
  </si>
  <si>
    <t>BAL</t>
  </si>
  <si>
    <t>Balle</t>
  </si>
  <si>
    <t>BL</t>
  </si>
  <si>
    <t>Bale</t>
  </si>
  <si>
    <t>Tilbyders kommentar</t>
  </si>
  <si>
    <t>Tilbyder kan gi en kommentar og/eller kort beskrivelse av tilbudt produkt. Særlig aktuelt der hvor tilbudt produkt er satt sammen av flere komponenter og det bes om en totalpris.</t>
  </si>
  <si>
    <t>FAT</t>
  </si>
  <si>
    <t>Fat</t>
  </si>
  <si>
    <t>BLL</t>
  </si>
  <si>
    <t>Barrel</t>
  </si>
  <si>
    <t>SUM Totalpris</t>
  </si>
  <si>
    <t>Angir totalpris per artikkel.
(Antall * enhetspris = SUM Totalpris)</t>
  </si>
  <si>
    <t>KAN</t>
  </si>
  <si>
    <t>Kanne</t>
  </si>
  <si>
    <t>CA</t>
  </si>
  <si>
    <t>Can</t>
  </si>
  <si>
    <t>HOVEDARTIKLER</t>
  </si>
  <si>
    <t>Link til LCC 1</t>
  </si>
  <si>
    <t>Hovedartikler med avhaket sjekkboks, tas med i LCC Driftsberegning i Fanen "LCC 1 - Drift"</t>
  </si>
  <si>
    <t>KAS</t>
  </si>
  <si>
    <t>Kasse</t>
  </si>
  <si>
    <t>CS</t>
  </si>
  <si>
    <t>Case</t>
  </si>
  <si>
    <t>OPSJON - TILBEHØR / TILLEGSSUTSTYR</t>
  </si>
  <si>
    <t xml:space="preserve">Tilknyttet HOVEDARTIKKEL </t>
  </si>
  <si>
    <t>Hovedartikkel tilbehøret er tilknyttet til</t>
  </si>
  <si>
    <t>SKV</t>
  </si>
  <si>
    <t>Skive</t>
  </si>
  <si>
    <t>DC</t>
  </si>
  <si>
    <t>Disk</t>
  </si>
  <si>
    <t>Handelsnavn HOVEDARTIKKEL</t>
  </si>
  <si>
    <t>Produsents handelsnavn på hovedartikkel</t>
  </si>
  <si>
    <t>DNK</t>
  </si>
  <si>
    <t>Dunk</t>
  </si>
  <si>
    <t>DR</t>
  </si>
  <si>
    <t>Drum</t>
  </si>
  <si>
    <t>Tilbehør</t>
  </si>
  <si>
    <t>Ønsket tilbehør</t>
  </si>
  <si>
    <t>DUS</t>
  </si>
  <si>
    <t>Dusin</t>
  </si>
  <si>
    <t>DZN</t>
  </si>
  <si>
    <t>Dozen</t>
  </si>
  <si>
    <t>Antall</t>
  </si>
  <si>
    <t>Observer/ evnt. angi antall som er relevant for det totale antall Hovedartikkel</t>
  </si>
  <si>
    <t>GL</t>
  </si>
  <si>
    <t>Glass</t>
  </si>
  <si>
    <t>JR</t>
  </si>
  <si>
    <t>Jar</t>
  </si>
  <si>
    <t>PV-AVTALE</t>
  </si>
  <si>
    <t>Rad for år 3 til år 10</t>
  </si>
  <si>
    <t>Oppgi avtalepris pr. hovedartikkel pr. år</t>
  </si>
  <si>
    <t>LGD</t>
  </si>
  <si>
    <t>Lengde</t>
  </si>
  <si>
    <t>LN</t>
  </si>
  <si>
    <t>Length</t>
  </si>
  <si>
    <t>FULLSERVICEAVTALE</t>
  </si>
  <si>
    <t xml:space="preserve">Oppgi avtalepris pr. hovedartikkel </t>
  </si>
  <si>
    <t>PLT</t>
  </si>
  <si>
    <t>Plate</t>
  </si>
  <si>
    <t>PG</t>
  </si>
  <si>
    <t>SAMARBEIDSAVTALE</t>
  </si>
  <si>
    <t xml:space="preserve">Oppgis iht. oppgitt avtalenivå </t>
  </si>
  <si>
    <t>FRP</t>
  </si>
  <si>
    <t>Forpakning</t>
  </si>
  <si>
    <t>PK</t>
  </si>
  <si>
    <t>Package</t>
  </si>
  <si>
    <t>Antall hovedartikler KUNDEN utfører vedlikehold på</t>
  </si>
  <si>
    <t>PAR</t>
  </si>
  <si>
    <t>Par</t>
  </si>
  <si>
    <t>PR</t>
  </si>
  <si>
    <t>Pair</t>
  </si>
  <si>
    <t>Antall hovedartikler TILBYDER utfører vedlikehold på</t>
  </si>
  <si>
    <t>RLL</t>
  </si>
  <si>
    <t>Rull</t>
  </si>
  <si>
    <t>RO</t>
  </si>
  <si>
    <t>Roll</t>
  </si>
  <si>
    <t xml:space="preserve">Tilbyder skal gi tilbud på følgende avtalenivå	</t>
  </si>
  <si>
    <t>Velge avtalenivå</t>
  </si>
  <si>
    <t>Avtalenivået Tilbyder skal gi tilbud på for samarbeidsavtalen</t>
  </si>
  <si>
    <t>SKK</t>
  </si>
  <si>
    <t>Sekk</t>
  </si>
  <si>
    <t>SA</t>
  </si>
  <si>
    <t>Sack</t>
  </si>
  <si>
    <t>SERVICEDELER</t>
  </si>
  <si>
    <t>Antall delebytter</t>
  </si>
  <si>
    <t>Oppgi antall delebytter fra garantislutt, ut utstyrets levetid</t>
  </si>
  <si>
    <t>SET</t>
  </si>
  <si>
    <t>Sett</t>
  </si>
  <si>
    <t>Set</t>
  </si>
  <si>
    <t>Oppgi pris per del</t>
  </si>
  <si>
    <t>ARK</t>
  </si>
  <si>
    <t>Ark</t>
  </si>
  <si>
    <t>ST</t>
  </si>
  <si>
    <t>Sheet</t>
  </si>
  <si>
    <t>VALIDERING</t>
  </si>
  <si>
    <t>Antall HOVEDARTIKKEL</t>
  </si>
  <si>
    <t>Antall hovedartikler det ønskes validering på.</t>
  </si>
  <si>
    <t>TUB</t>
  </si>
  <si>
    <t>Tube</t>
  </si>
  <si>
    <t>TU</t>
  </si>
  <si>
    <t>Beskrivelse av ønsket validering</t>
  </si>
  <si>
    <t>Annet</t>
  </si>
  <si>
    <t>Antall valideringer</t>
  </si>
  <si>
    <t>Antall valideringer i utstyrets forventede levetid (pr. hovedartikkel).</t>
  </si>
  <si>
    <t>Leverandør av tjeneste</t>
  </si>
  <si>
    <t>Oppgi firma som utfører valideringen</t>
  </si>
  <si>
    <t>Kort tjenestebeskrivelse</t>
  </si>
  <si>
    <t>Oppgi hva valideringen inkluderer</t>
  </si>
  <si>
    <t>SUM Validering</t>
  </si>
  <si>
    <t>Angir valideringskostnad for alle hovedartikler</t>
  </si>
  <si>
    <t>OPSJON - SERVICETJENESTER</t>
  </si>
  <si>
    <t>Servicetjenester</t>
  </si>
  <si>
    <t>Timepris</t>
  </si>
  <si>
    <t>Oppgi timepris basert på tidsperiode</t>
  </si>
  <si>
    <t>Estimert antall timer pr. år</t>
  </si>
  <si>
    <t>År</t>
  </si>
  <si>
    <t>Forventet levetid fratrukket garantitid</t>
  </si>
  <si>
    <t>Sum</t>
  </si>
  <si>
    <t>Angir totalsum per tidsperiode for hele avtaleperioden</t>
  </si>
  <si>
    <t>OPSJON - SERVICEKURS</t>
  </si>
  <si>
    <t>Servicekurs / repetisjonskurs for medisinsk-teknisk personell</t>
  </si>
  <si>
    <t>Estimert antall servicekurs</t>
  </si>
  <si>
    <t>Enhetspris pr. person</t>
  </si>
  <si>
    <t>Angi tilbudt enhetspris per person</t>
  </si>
  <si>
    <t>Frekvens på repetisjonskurs</t>
  </si>
  <si>
    <t>Oppgi frekvensen på repetisjonskursene i år</t>
  </si>
  <si>
    <t>Oppgitt frekvens benyttes for å beregne behov for antall servicekurs i utstyrets forventede levetid.</t>
  </si>
  <si>
    <t>Oppgi kurspris per person</t>
  </si>
  <si>
    <t>Angir totalsum per servicekurs</t>
  </si>
  <si>
    <t>Energi - STRØMFORBRUK</t>
  </si>
  <si>
    <t>Energi - strømforbruk</t>
  </si>
  <si>
    <t>Oppgi strømforbruk i kWh pr oppgitt program</t>
  </si>
  <si>
    <t>Annen informasjon er oppgitt i tabellen av oppdragsgiver for å beregne LCC-kostnad for strømforbruk</t>
  </si>
  <si>
    <t>Energi - VANNFORBRUK</t>
  </si>
  <si>
    <t>Energi - vannforbruk "Byvann"</t>
  </si>
  <si>
    <t>Oppgi vannforbruk av byvann i m³ pr oppgitt program</t>
  </si>
  <si>
    <t>Energi - vannforbruk "RO-vann"</t>
  </si>
  <si>
    <t>Oppgi vannforbruk av RO-vann i m³ pr oppgitt program</t>
  </si>
  <si>
    <t>Energi - KJØLEBEHOV</t>
  </si>
  <si>
    <t>Energi - kjølebehov</t>
  </si>
  <si>
    <t>Oppgi kjølebehov i kWh</t>
  </si>
  <si>
    <t>Oppgitt kjølebehov benyttes for å kalkulere driftskostnader til prosesskjøleanlegget, som har en effektfaktor på 3</t>
  </si>
  <si>
    <t>UTSTYRSAVHENGIG FORBRUKSMATERIELL</t>
  </si>
  <si>
    <t>Oppdragsgivers beskrivelse</t>
  </si>
  <si>
    <t>Produktbeskrivelse</t>
  </si>
  <si>
    <t>Antatt forbruk per år (Analyser / prosedyrer)</t>
  </si>
  <si>
    <t>Oppdragsgivers antatte volum er basert på leverandørstatistikk, estimat eller tilfeldig valgt antall for å kunne foreta en prismessig kalkyle over forbruk. Enhet er angitt som stykk, meter eller kartong. STK, M eller KRT osv.</t>
  </si>
  <si>
    <t>Enhet</t>
  </si>
  <si>
    <t>Enhet oppdragsgivers antatte volum er angitt i.</t>
  </si>
  <si>
    <t>Leverandørens artikkelnr.</t>
  </si>
  <si>
    <t>Leverandørens navn på artikkel/produkt</t>
  </si>
  <si>
    <t>Produsentnavn</t>
  </si>
  <si>
    <t>Angi tilbyders merke/produsent for tilbudt produkt</t>
  </si>
  <si>
    <t>UNSPSC</t>
  </si>
  <si>
    <t>Angi tilbyders UNSPSC for tilbudt produkt</t>
  </si>
  <si>
    <t>Salgsenhet/
forpakning</t>
  </si>
  <si>
    <t>Angi tilbyders salgsenhet (salgsforpakning)</t>
  </si>
  <si>
    <t>F.eks. STK, ESK, KRT, FL, KIT mv.</t>
  </si>
  <si>
    <t>Pris per salgsenhet</t>
  </si>
  <si>
    <t>Antall enheter
per salgsenheter</t>
  </si>
  <si>
    <t>Angi tilbyders antall enheter per salgsenhet. Minste forpakning produktet vil leveres i (minste enhet)</t>
  </si>
  <si>
    <t>Hvor mange enheter pr. Analyse / prosedyre?</t>
  </si>
  <si>
    <t>Tilbyder estimerer antall enheter pr. analyse / prosedyre</t>
  </si>
  <si>
    <t>Pris per enhet</t>
  </si>
  <si>
    <t>Pris per enhet er basert på tilbyders opplysninger om salgsenhet. (Pris per salgsenhet / antall enheter per salgsenhet = pris per enhet)</t>
  </si>
  <si>
    <t>SUM Totalpris
(Evalueringspris - årlig sum)</t>
  </si>
  <si>
    <t>N/A</t>
  </si>
  <si>
    <t>NOK</t>
  </si>
  <si>
    <t>Leverandør:</t>
  </si>
  <si>
    <t>&lt;fyll inn leverandørnavn&gt;</t>
  </si>
  <si>
    <t>Grunnlag for LCC-beregninger</t>
  </si>
  <si>
    <r>
      <rPr>
        <b/>
        <sz val="12"/>
        <rFont val="Aptos Narrow"/>
        <family val="2"/>
        <scheme val="minor"/>
      </rPr>
      <t xml:space="preserve">Levetid/brukstid </t>
    </r>
    <r>
      <rPr>
        <sz val="11"/>
        <rFont val="Aptos Narrow"/>
        <family val="2"/>
        <scheme val="minor"/>
      </rPr>
      <t xml:space="preserve">
lagt til grunn for evaluering av totalkostnad:</t>
    </r>
  </si>
  <si>
    <t>Legges til grunn for evalueringen av driftskostnader, inkl. energikostnader, kostnader  på servicenivå, slitedeler/vedlikeholdsdeler og/eller forbruksmateriell.</t>
  </si>
  <si>
    <t>Garantitid</t>
  </si>
  <si>
    <t xml:space="preserve"> VALUTABESTEMMELSER</t>
  </si>
  <si>
    <t>Det er ulike bestemmelser for de ulike delene av leveransen. Etterspurt informasjon om valutaforhold må angis.</t>
  </si>
  <si>
    <r>
      <rPr>
        <sz val="18"/>
        <color theme="0"/>
        <rFont val="Aptos Narrow"/>
        <family val="2"/>
        <scheme val="minor"/>
      </rPr>
      <t>INVESTERINGSKOSTNADER</t>
    </r>
    <r>
      <rPr>
        <sz val="11"/>
        <color theme="0"/>
        <rFont val="Aptos Narrow"/>
        <family val="2"/>
        <scheme val="minor"/>
      </rPr>
      <t xml:space="preserve">
(alle priser i prisskjemaet oppgis ekskl. mva.)</t>
    </r>
  </si>
  <si>
    <t>Valutaregulering INVESTERINGSKOSTNADER</t>
  </si>
  <si>
    <t>Tilbyder kan velge hvilken valuta tilbudet skal gis i.
Ved tilbud på utstyret i NOK, er det ikke adgang til å ta forbehold om valutaregulering. 
Tilbud på utstyr i utenlandsk valuta vil bli konvertert til NOK av oppdragsgiver ved evaluering av tilbudet. Konverteringen baseres på beregnet tyngdepunkt for betalingsmilepæler, jf. Bilag E3U Kontraktens milepæler. 
Dersom tilbyder velger å tilby i utenlandsk valuta, er det også anledning til å gi tilbud i norske kroner. I dette tilfelle vil begge tilbud bli evaluert og rangert. Eventuell kontrakt vil bli inngått i valuta angitt i tilbudet med den beste rangeringen.</t>
  </si>
  <si>
    <t>Hovedvaluta for investeringskostnader</t>
  </si>
  <si>
    <t>Alternativ valuta  for investeringskostnader (Valuta 2)</t>
  </si>
  <si>
    <t>Ref. nr.</t>
  </si>
  <si>
    <t>Priselement</t>
  </si>
  <si>
    <t>kommentarer</t>
  </si>
  <si>
    <t>SUM Investeringskostnader</t>
  </si>
  <si>
    <r>
      <rPr>
        <sz val="18"/>
        <color theme="0"/>
        <rFont val="Aptos Narrow"/>
        <family val="2"/>
        <scheme val="minor"/>
      </rPr>
      <t>SERVICETJENESTER (LCC)</t>
    </r>
    <r>
      <rPr>
        <sz val="11"/>
        <color theme="0"/>
        <rFont val="Aptos Narrow"/>
        <family val="2"/>
        <scheme val="minor"/>
      </rPr>
      <t xml:space="preserve">
(alle priser i prisskjemaet oppgis ekskl. mva.)</t>
    </r>
  </si>
  <si>
    <t>Valutaregulering SERVICETJENESTER</t>
  </si>
  <si>
    <t xml:space="preserve">Det gis ikke anledning til å ta forbehold om valutaregulering for Servicetjenester		</t>
  </si>
  <si>
    <t>SUM</t>
  </si>
  <si>
    <t>Vekting</t>
  </si>
  <si>
    <t>SUM evaluering
(NOK)</t>
  </si>
  <si>
    <t xml:space="preserve">Totalkostnad i levetiden, fratrukket garantitid </t>
  </si>
  <si>
    <t>-</t>
  </si>
  <si>
    <t>SUM Servicetjenester (LCC)</t>
  </si>
  <si>
    <t>DRIFTSKOSTNADER (LCC)</t>
  </si>
  <si>
    <r>
      <rPr>
        <b/>
        <sz val="12"/>
        <rFont val="Aptos Narrow"/>
        <family val="2"/>
        <scheme val="minor"/>
      </rPr>
      <t>Beregning av energikostnader</t>
    </r>
    <r>
      <rPr>
        <sz val="11"/>
        <rFont val="Aptos Narrow"/>
        <family val="2"/>
        <scheme val="minor"/>
      </rPr>
      <t xml:space="preserve">
Energiforbruk skal oppgis i fane "</t>
    </r>
    <r>
      <rPr>
        <i/>
        <sz val="11"/>
        <rFont val="Aptos Narrow"/>
        <family val="2"/>
        <scheme val="minor"/>
      </rPr>
      <t xml:space="preserve">LCC1 - Drift" </t>
    </r>
    <r>
      <rPr>
        <sz val="11"/>
        <rFont val="Aptos Narrow"/>
        <family val="2"/>
        <scheme val="minor"/>
      </rPr>
      <t>for  program eller driftsituasjon oppgitt i cellen til høyre:
SUM evaluering beregnes ut fra oppgitt forbruk.</t>
    </r>
  </si>
  <si>
    <t xml:space="preserve">Effektforbruk oppgis pr. prosess, lekkasjetestprogram </t>
  </si>
  <si>
    <t>SUM Driftskostnader (LCC)</t>
  </si>
  <si>
    <t>Merknader</t>
  </si>
  <si>
    <r>
      <rPr>
        <sz val="11"/>
        <color rgb="FF000000"/>
        <rFont val="Aptos Narrow"/>
        <scheme val="minor"/>
      </rPr>
      <t xml:space="preserve">Oppdragsgiver gjør oppmerksom på at dokumentet består av flere faner. Tilbyder må gjennomgå alle faner og påse at alle felter som kreves utfylt, blir utfylt.
I tabell  INVESTERINGSKOSTNADER, SERVICETJENESTER (LCC) og DRIFTSKOSTNADER (LCC) summeres de ulike priselementene som inngår i evalueringen. Disse inngår i totalkostnad, jf. kapittel om tildelingskriterier i Konkurransebeskrivelsen.
Estimert </t>
    </r>
    <r>
      <rPr>
        <b/>
        <sz val="11"/>
        <color rgb="FF000000"/>
        <rFont val="Aptos Narrow"/>
        <scheme val="minor"/>
      </rPr>
      <t>TOTALKOSTNAD</t>
    </r>
    <r>
      <rPr>
        <sz val="11"/>
        <color rgb="FF000000"/>
        <rFont val="Aptos Narrow"/>
        <scheme val="minor"/>
      </rPr>
      <t xml:space="preserve"> legges til grunn for evalueringen av tilbudet.</t>
    </r>
  </si>
  <si>
    <r>
      <rPr>
        <sz val="14"/>
        <color theme="0"/>
        <rFont val="Aptos Narrow"/>
        <family val="2"/>
        <scheme val="minor"/>
      </rPr>
      <t>HOVEDARTIKLER</t>
    </r>
    <r>
      <rPr>
        <sz val="11"/>
        <color theme="0"/>
        <rFont val="Aptos Narrow"/>
        <family val="2"/>
        <scheme val="minor"/>
      </rPr>
      <t xml:space="preserve">
Priser som oppgis i tabellen under vil bli inkludert i evaluering av totalkostnad </t>
    </r>
    <r>
      <rPr>
        <b/>
        <sz val="11"/>
        <color theme="0"/>
        <rFont val="Aptos Narrow"/>
        <family val="2"/>
        <scheme val="minor"/>
      </rPr>
      <t>* Alle priser oppgis ekskl. mva. *</t>
    </r>
    <r>
      <rPr>
        <sz val="11"/>
        <color theme="0"/>
        <rFont val="Aptos Narrow"/>
        <family val="2"/>
        <scheme val="minor"/>
      </rPr>
      <t xml:space="preserve">
Tilbyder må prise hovedartikkel slik at alle minstekrav er oppfylt.</t>
    </r>
    <r>
      <rPr>
        <b/>
        <sz val="11"/>
        <color theme="0"/>
        <rFont val="Aptos Narrow"/>
        <family val="2"/>
        <scheme val="minor"/>
      </rPr>
      <t xml:space="preserve"> </t>
    </r>
  </si>
  <si>
    <t>Link til LCC  1</t>
  </si>
  <si>
    <t>Oppdragsgivers Artikkelnavn</t>
  </si>
  <si>
    <t>Oppdragivers kommentar</t>
  </si>
  <si>
    <t>Leverandørs artikkelnummer</t>
  </si>
  <si>
    <t>Typebetegnelse / Modell</t>
  </si>
  <si>
    <t>052.022.01</t>
  </si>
  <si>
    <t>Autoklav destruksjon gjennomgående</t>
  </si>
  <si>
    <t>SUM HOVEDARTIKLER</t>
  </si>
  <si>
    <r>
      <rPr>
        <sz val="14"/>
        <color rgb="FFFFFFFF"/>
        <rFont val="Aptos Narrow"/>
        <family val="2"/>
        <scheme val="minor"/>
      </rPr>
      <t>OPSJON - HOVEDARTIKLER</t>
    </r>
    <r>
      <rPr>
        <sz val="11"/>
        <color rgb="FFFFFFFF"/>
        <rFont val="Aptos Narrow"/>
        <family val="2"/>
        <scheme val="minor"/>
      </rPr>
      <t xml:space="preserve">
Opsjoner som inngår i evaluering av totalkostnad.</t>
    </r>
    <r>
      <rPr>
        <b/>
        <sz val="11"/>
        <color rgb="FFFFFFFF"/>
        <rFont val="Aptos Narrow"/>
        <family val="2"/>
        <scheme val="minor"/>
      </rPr>
      <t xml:space="preserve"> * Alle priser oppgis ekskl. mva. *</t>
    </r>
  </si>
  <si>
    <t>Tom</t>
  </si>
  <si>
    <t>SUM Opsjon HOVEDARTIKLER</t>
  </si>
  <si>
    <t>OPPLÆRING som skal være inkludert i tilbudet</t>
  </si>
  <si>
    <t>Opplæring (iht. omfang  beskrevet i Bilag C2U)</t>
  </si>
  <si>
    <t>Opplæring ved installasjonstidspunkt:</t>
  </si>
  <si>
    <t>Opplæring ved tidspunkt for ibruktakelse:</t>
  </si>
  <si>
    <t>Pris</t>
  </si>
  <si>
    <t>Antall deltakere</t>
  </si>
  <si>
    <t>Antall gjennomføringer</t>
  </si>
  <si>
    <t>Antall deltakere pr. gjennomføring</t>
  </si>
  <si>
    <t>Superbrukeropplæring</t>
  </si>
  <si>
    <t xml:space="preserve">Viser til Bilag C2U for omfang. Tidspunkt for opplæring vil koordineres med tidspunkt for ibruktakelse. </t>
  </si>
  <si>
    <t>Inkludert i pristilbudet</t>
  </si>
  <si>
    <t>Teknisk opplæring</t>
  </si>
  <si>
    <r>
      <rPr>
        <sz val="14"/>
        <color theme="0"/>
        <rFont val="Aptos Narrow"/>
        <family val="2"/>
        <scheme val="minor"/>
      </rPr>
      <t>OPSJON - TILBEHØR / TILLEGGSUTSTYR</t>
    </r>
    <r>
      <rPr>
        <sz val="11"/>
        <color theme="0"/>
        <rFont val="Aptos Narrow"/>
        <family val="2"/>
        <scheme val="minor"/>
      </rPr>
      <t xml:space="preserve">
Priser som oppgis i tabellen vil bli inkludert i evaluering av totalkostnad. Flere linjer kan legges til ved behov.
</t>
    </r>
    <r>
      <rPr>
        <b/>
        <sz val="11"/>
        <color theme="0"/>
        <rFont val="Aptos Narrow"/>
        <family val="2"/>
        <scheme val="minor"/>
      </rPr>
      <t>* Alle priser oppgis ekskl. mva. *</t>
    </r>
  </si>
  <si>
    <t>Ref.nr.</t>
  </si>
  <si>
    <t>TILBEHØR</t>
  </si>
  <si>
    <t xml:space="preserve">Lastetemperatursensor </t>
  </si>
  <si>
    <t>Utlastervogn</t>
  </si>
  <si>
    <t>SUM Opsjon TILBEHØR</t>
  </si>
  <si>
    <r>
      <rPr>
        <sz val="14"/>
        <color rgb="FFFFFFFF"/>
        <rFont val="Aptos Narrow"/>
        <family val="2"/>
        <scheme val="minor"/>
      </rPr>
      <t xml:space="preserve">OPSJON - TILLEGGSUTSTYR
</t>
    </r>
    <r>
      <rPr>
        <sz val="11"/>
        <color rgb="FFFFFFFF"/>
        <rFont val="Aptos Narrow"/>
        <family val="2"/>
        <scheme val="minor"/>
      </rPr>
      <t xml:space="preserve">Priser på tilleggsutstyr inkluderes ikke i evaluering av totalkostnad, men inngår i kontrakten. 
Dersom det ansees som nødvendig for å kunne foreta lik prissammenlikning forbeholder oppdragsgiver seg retten til å flytte artikler fra tabellen "OPSJON - TILLEGGSUTSTYR" til tabellen "OPSJON - TILBEHØR / TILLEGGSUTSTYR".  Flere linjer kan legges til ved behov.
</t>
    </r>
    <r>
      <rPr>
        <b/>
        <sz val="11"/>
        <color rgb="FFFFFFFF"/>
        <rFont val="Aptos Narrow"/>
        <family val="2"/>
        <scheme val="minor"/>
      </rPr>
      <t>* Alle priser oppgis i NOK ekskl. mva. *</t>
    </r>
  </si>
  <si>
    <t>Enhetspris
(NOK)</t>
  </si>
  <si>
    <t>Overvåkningssystem integrasjon</t>
  </si>
  <si>
    <r>
      <rPr>
        <sz val="14"/>
        <color theme="0"/>
        <rFont val="Aptos Narrow"/>
        <family val="2"/>
        <scheme val="minor"/>
      </rPr>
      <t>OPSJON - RESERVEDELER</t>
    </r>
    <r>
      <rPr>
        <sz val="11"/>
        <color theme="0"/>
        <rFont val="Aptos Narrow"/>
        <family val="2"/>
        <scheme val="minor"/>
      </rPr>
      <t xml:space="preserve">
Priser på reservedeler inkluderes ikke i evaluering av totalkostnad, men inngår i kontrakten. Flere linjer kan legges til ved behov.
</t>
    </r>
    <r>
      <rPr>
        <b/>
        <sz val="11"/>
        <color theme="0"/>
        <rFont val="Aptos Narrow"/>
        <family val="2"/>
        <scheme val="minor"/>
      </rPr>
      <t>* Alle priser oppgis i NOK ekskl. mva. *</t>
    </r>
  </si>
  <si>
    <r>
      <t xml:space="preserve">LCC1 - DRIFTSKOSTNADER
</t>
    </r>
    <r>
      <rPr>
        <sz val="14"/>
        <color rgb="FF00338D"/>
        <rFont val="Aptos Narrow"/>
        <family val="2"/>
        <scheme val="minor"/>
      </rPr>
      <t>Priser som oppgis i tabellene under vil bli inkludert i evaluering av totalkostnad for utstyrets forventede levetid *</t>
    </r>
    <r>
      <rPr>
        <b/>
        <sz val="14"/>
        <color rgb="FF00338D"/>
        <rFont val="Aptos Narrow"/>
        <family val="2"/>
        <scheme val="minor"/>
      </rPr>
      <t xml:space="preserve"> Alle priser skal oppgis i NOK ekskl. mva. *</t>
    </r>
  </si>
  <si>
    <r>
      <t xml:space="preserve">OPSJON - SERVICEAVTALER
</t>
    </r>
    <r>
      <rPr>
        <sz val="11"/>
        <color theme="0"/>
        <rFont val="Aptos Narrow"/>
        <family val="2"/>
        <scheme val="minor"/>
      </rPr>
      <t xml:space="preserve">Avtalenivåenes omfang er beskrevet i Bilag B2U Mal for serviceavtale. </t>
    </r>
  </si>
  <si>
    <t>Artikkelnummer (dRofus)</t>
  </si>
  <si>
    <t>Artikkelnavn (dRofus)</t>
  </si>
  <si>
    <t>Antall Enheter</t>
  </si>
  <si>
    <t>Antall Opsjoner HOVEDARTIKKEL</t>
  </si>
  <si>
    <r>
      <t xml:space="preserve">2.3 PV-AVTALE
</t>
    </r>
    <r>
      <rPr>
        <sz val="11"/>
        <color theme="0"/>
        <rFont val="Aptos Narrow"/>
        <family val="2"/>
        <scheme val="minor"/>
      </rPr>
      <t>Priser oppgis pr. HOVEDARTIKKEL</t>
    </r>
  </si>
  <si>
    <t>år 1 - Garanti</t>
  </si>
  <si>
    <t>år 2 - Garanti</t>
  </si>
  <si>
    <r>
      <rPr>
        <b/>
        <sz val="11"/>
        <color rgb="FF000000"/>
        <rFont val="Aptos Narrow"/>
        <family val="2"/>
        <scheme val="minor"/>
      </rPr>
      <t xml:space="preserve">AVTALEPRIS
</t>
    </r>
    <r>
      <rPr>
        <sz val="11"/>
        <color rgb="FF000000"/>
        <rFont val="Aptos Narrow"/>
        <family val="2"/>
        <scheme val="minor"/>
      </rPr>
      <t>(Pr. enhet)</t>
    </r>
  </si>
  <si>
    <r>
      <t xml:space="preserve">LCC PV-Avtale 
</t>
    </r>
    <r>
      <rPr>
        <sz val="11"/>
        <color rgb="FF000000"/>
        <rFont val="Aptos Narrow"/>
        <family val="2"/>
        <scheme val="minor"/>
      </rPr>
      <t>(Alle enheter)</t>
    </r>
  </si>
  <si>
    <r>
      <t xml:space="preserve">2.4 FULLSERVICEAVTALE
</t>
    </r>
    <r>
      <rPr>
        <sz val="11"/>
        <color theme="0"/>
        <rFont val="Aptos Narrow"/>
        <family val="2"/>
        <scheme val="minor"/>
      </rPr>
      <t>Priser oppgis pr. HOVEDARTIKKEL</t>
    </r>
  </si>
  <si>
    <r>
      <rPr>
        <b/>
        <sz val="11"/>
        <color rgb="FF000000"/>
        <rFont val="Aptos Narrow"/>
        <family val="2"/>
        <scheme val="minor"/>
      </rPr>
      <t xml:space="preserve">AVTALEPRiS
</t>
    </r>
    <r>
      <rPr>
        <sz val="11"/>
        <color rgb="FF000000"/>
        <rFont val="Aptos Narrow"/>
        <family val="2"/>
        <scheme val="minor"/>
      </rPr>
      <t>(Pr. enhet)</t>
    </r>
  </si>
  <si>
    <r>
      <rPr>
        <b/>
        <sz val="14"/>
        <color rgb="FF000000"/>
        <rFont val="Aptos Narrow"/>
        <family val="2"/>
        <scheme val="minor"/>
      </rPr>
      <t xml:space="preserve">LCC FULLSERVICEAVTALE 
</t>
    </r>
    <r>
      <rPr>
        <sz val="11"/>
        <color rgb="FF000000"/>
        <rFont val="Aptos Narrow"/>
        <family val="2"/>
        <scheme val="minor"/>
      </rPr>
      <t>(Alle enheter)</t>
    </r>
  </si>
  <si>
    <t xml:space="preserve">Priser oppgis pr. servicedel / alternativt service-KIT, som iht. vedlikeholdsprosedyren skal byttes ved Preventivt vedlikehold (PV). 
Priser som oppgis i tabellen vil bli inkludert i evaluering av pris for SAMARBEIDSAVTALE. </t>
  </si>
  <si>
    <t>Artikkelnummer HOVEDARTIKKEL
(hentet fra dRofus)</t>
  </si>
  <si>
    <t>Tilknyttet HOVEDARTIKKEL (Velg fra rullegardinliste)</t>
  </si>
  <si>
    <t>SUM Servicedeler</t>
  </si>
  <si>
    <t>Priser som oppgis i tabellen vil bli inkludert i evaluering av totalkostnad. 
Det er anslått et timeantall som legges til grunn for evalueringen. Timeprisen legges til grunn ved tilleggsbestillinger av servicetjenester.</t>
  </si>
  <si>
    <t xml:space="preserve">Timepris </t>
  </si>
  <si>
    <t>Ordinær arbeidstid
Kl. 08.00-16.00</t>
  </si>
  <si>
    <t>Kveld
Kl. 16.00-21.00</t>
  </si>
  <si>
    <t>Natt
Kl. 21.00-08.00</t>
  </si>
  <si>
    <t>Oppmøtepris pr. besøk
(Dekker alle utgifter og tidsbruk for reise t/r servicestedet)</t>
  </si>
  <si>
    <t>Oppmøtepris
(NOK ekskl. mva.)</t>
  </si>
  <si>
    <t>Estimert 
antall utrykninger pr. år</t>
  </si>
  <si>
    <t>Oppmøtested:
Hos oppdragsgiver</t>
  </si>
  <si>
    <t>LCC kostnad - Servicetjenester</t>
  </si>
  <si>
    <t xml:space="preserve">Priser som oppgis i tabellene under vil bli inkludert i evaluering av totalkostnad. 
Dersom leverandør ikke tilbyr servicekurs legges høyeste tilbudt pris i konkurransen til grunn i evalueringen. </t>
  </si>
  <si>
    <t>Type kurs</t>
  </si>
  <si>
    <t>Frekvens på repetisjonskurs (i år)</t>
  </si>
  <si>
    <t>Servicekurs</t>
  </si>
  <si>
    <t>Repetisjonskurs</t>
  </si>
  <si>
    <r>
      <rPr>
        <b/>
        <sz val="11"/>
        <color theme="1"/>
        <rFont val="Aptos Narrow"/>
        <family val="2"/>
        <scheme val="minor"/>
      </rPr>
      <t xml:space="preserve">Reisekostnader pr deltaker
</t>
    </r>
    <r>
      <rPr>
        <sz val="11"/>
        <color theme="1"/>
        <rFont val="Aptos Narrow"/>
        <family val="2"/>
        <scheme val="minor"/>
      </rPr>
      <t>(Inkludert alle kostnader som reise, hotell, diett, kursavgift etc.)</t>
    </r>
  </si>
  <si>
    <t>LCC kostnad - Servicekurs</t>
  </si>
  <si>
    <t>Strømforbruk i kWh
(pr. oppgitt program)</t>
  </si>
  <si>
    <t>Oppdragsgiver legger til grunn X antall kjøringer pr dag.</t>
  </si>
  <si>
    <t>Antall dager med kjøring pr. år</t>
  </si>
  <si>
    <t>Utstyrets levetid</t>
  </si>
  <si>
    <t>Daglig kostnad - Alt utstyr (Forutsetning 1 kr pr kWh)</t>
  </si>
  <si>
    <t>LCC kostnad - Strømforbruk</t>
  </si>
  <si>
    <t>Prissammendrag INVESTERINGSKOSTNADER - K9XXX &lt;navn på kontrakt&gt;</t>
  </si>
  <si>
    <r>
      <rPr>
        <b/>
        <sz val="11"/>
        <color theme="1"/>
        <rFont val="Aptos Narrow"/>
        <family val="2"/>
        <scheme val="minor"/>
      </rPr>
      <t>Prisjustering</t>
    </r>
    <r>
      <rPr>
        <sz val="11"/>
        <color theme="1"/>
        <rFont val="Aptos Narrow"/>
        <family val="2"/>
        <scheme val="minor"/>
      </rPr>
      <t xml:space="preserve">
Reglene om prisjustering følger av punkt 9.2 i Bilag B1U Kontraktsbestemmelser funksjonsutstyr.
</t>
    </r>
    <r>
      <rPr>
        <b/>
        <sz val="11"/>
        <color theme="1"/>
        <rFont val="Aptos Narrow"/>
        <family val="2"/>
        <scheme val="minor"/>
      </rPr>
      <t xml:space="preserve">
Valutaregulering</t>
    </r>
    <r>
      <rPr>
        <sz val="11"/>
        <color theme="1"/>
        <rFont val="Aptos Narrow"/>
        <family val="2"/>
        <scheme val="minor"/>
      </rPr>
      <t xml:space="preserve">
Kontrakten for utstyr (investeringskostnaden) er ikke gjenstand for valutaregulering.
Hvis denne kontrakten er inngått i utenlandsk valuta, skal vederlaget betales i samme valuta.
</t>
    </r>
  </si>
  <si>
    <t>1. Hovedartikler</t>
  </si>
  <si>
    <t>Antall NRH</t>
  </si>
  <si>
    <t>Antall NSA</t>
  </si>
  <si>
    <t>2. Avrop på opsjon hovedartikler</t>
  </si>
  <si>
    <t>Modell</t>
  </si>
  <si>
    <t>3. Avrop på opsjon tilbehør</t>
  </si>
  <si>
    <t>Delsum HOVEDARTIKLER</t>
  </si>
  <si>
    <t>Delsum OPSJON HOVEDARTIKLER</t>
  </si>
  <si>
    <t>Delsum OPSJON TILBEHØR</t>
  </si>
  <si>
    <t>KONTRAKTSSUM ekskl. mva.</t>
  </si>
  <si>
    <t>Mva</t>
  </si>
  <si>
    <t>KONTRAKTSSUM inkl. mva.</t>
  </si>
  <si>
    <t>Tilgjengelige opsjoner (resterende)</t>
  </si>
  <si>
    <t>4. Tilgjengelige opsjoner på hovedartikler</t>
  </si>
  <si>
    <t>5. Tilgjengelige opsjoner på tilbehør</t>
  </si>
  <si>
    <t>G</t>
  </si>
  <si>
    <t>Side 1 av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</si>
</sst>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 &quot;kr&quot;\ * #,##0.00_ ;_ &quot;kr&quot;\ * \-#,##0.00_ ;_ &quot;kr&quot;\ * &quot;-&quot;??_ ;_ @_ "/>
    <numFmt numFmtId="43" formatCode="_ * #,##0.00_ ;_ * \-#,##0.00_ ;_ * &quot;-&quot;??_ ;_ @_ "/>
    <numFmt numFmtId="164" formatCode="dd/mm/yy;@"/>
    <numFmt numFmtId="165" formatCode="_ &quot;kr&quot;\ * #,##0_ ;_ &quot;kr&quot;\ * \-#,##0_ ;_ &quot;kr&quot;\ * &quot;-&quot;??_ ;_ @_ "/>
    <numFmt numFmtId="166" formatCode="0.00&quot; kWh&quot;"/>
    <numFmt numFmtId="167" formatCode="&quot;År&quot;\ ##"/>
    <numFmt numFmtId="168" formatCode="0.0"/>
    <numFmt numFmtId="169" formatCode="&quot;år&quot;\ ##"/>
    <numFmt numFmtId="170" formatCode="&quot;kr&quot;\ #,##0"/>
    <numFmt numFmtId="171" formatCode="##&quot; år&quot;"/>
  </numFmts>
  <fonts count="71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Calibri"/>
      <family val="2"/>
    </font>
    <font>
      <sz val="10"/>
      <name val="MS Sans Serif"/>
      <family val="2"/>
    </font>
    <font>
      <sz val="14"/>
      <color theme="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2"/>
      <name val="Aptos Narrow"/>
      <family val="2"/>
      <scheme val="minor"/>
    </font>
    <font>
      <sz val="11"/>
      <color rgb="FF9C65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color theme="10"/>
      <name val="Calibri"/>
      <family val="2"/>
    </font>
    <font>
      <sz val="7"/>
      <name val="Arial"/>
      <family val="2"/>
    </font>
    <font>
      <sz val="16"/>
      <name val="Garamond"/>
      <family val="1"/>
    </font>
    <font>
      <sz val="12"/>
      <color theme="1"/>
      <name val="Aptos Narrow"/>
      <family val="2"/>
      <scheme val="minor"/>
    </font>
    <font>
      <sz val="7"/>
      <name val="Aptos Display"/>
      <family val="1"/>
      <scheme val="major"/>
    </font>
    <font>
      <sz val="11"/>
      <color theme="1"/>
      <name val="Aptos Display"/>
      <family val="1"/>
      <scheme val="major"/>
    </font>
    <font>
      <sz val="14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rgb="FF215E9B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4"/>
      <color rgb="FFFFFFFF"/>
      <name val="Aptos Narrow"/>
      <family val="2"/>
      <scheme val="minor"/>
    </font>
    <font>
      <sz val="11"/>
      <color rgb="FFFFFFFF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6"/>
      <color theme="0"/>
      <name val="Aptos Narrow"/>
      <family val="2"/>
      <scheme val="minor"/>
    </font>
    <font>
      <sz val="18"/>
      <color theme="0"/>
      <name val="Aptos Narrow"/>
      <family val="2"/>
      <scheme val="minor"/>
    </font>
    <font>
      <sz val="16"/>
      <color rgb="FF215E9B"/>
      <name val="Aptos Narrow"/>
      <family val="2"/>
      <scheme val="minor"/>
    </font>
    <font>
      <sz val="14"/>
      <color rgb="FFFFFFFF"/>
      <name val="Aptos Narrow"/>
      <family val="2"/>
    </font>
    <font>
      <sz val="11"/>
      <color rgb="FFFFFFFF"/>
      <name val="Aptos Narrow"/>
      <family val="2"/>
    </font>
    <font>
      <sz val="14"/>
      <color rgb="FF00338D"/>
      <name val="Aptos Narrow"/>
      <family val="2"/>
      <scheme val="minor"/>
    </font>
    <font>
      <sz val="16"/>
      <color rgb="FF00338D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20"/>
      <color theme="0"/>
      <name val="Aptos Narrow"/>
      <family val="2"/>
      <scheme val="minor"/>
    </font>
    <font>
      <b/>
      <sz val="14"/>
      <color rgb="FF00338D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name val="Aptos Narrow"/>
      <family val="2"/>
      <scheme val="minor"/>
    </font>
    <font>
      <b/>
      <sz val="28"/>
      <name val="Cambria"/>
      <family val="1"/>
    </font>
    <font>
      <b/>
      <sz val="16"/>
      <name val="Cambria"/>
      <family val="1"/>
    </font>
    <font>
      <sz val="7"/>
      <name val="Cambria"/>
      <family val="1"/>
    </font>
    <font>
      <sz val="7"/>
      <color theme="1"/>
      <name val="Cambria"/>
      <family val="1"/>
    </font>
    <font>
      <sz val="12"/>
      <name val="Calibri"/>
      <family val="2"/>
    </font>
    <font>
      <sz val="12"/>
      <color theme="1"/>
      <name val="Calibri"/>
      <family val="2"/>
    </font>
    <font>
      <i/>
      <sz val="11"/>
      <name val="Aptos Narrow"/>
      <family val="2"/>
      <scheme val="minor"/>
    </font>
    <font>
      <sz val="11"/>
      <color theme="0" tint="-0.14993743705557422"/>
      <name val="Aptos Narrow"/>
      <family val="2"/>
      <scheme val="minor"/>
    </font>
    <font>
      <b/>
      <sz val="12"/>
      <color rgb="FFFFFFFF"/>
      <name val="Aptos Narrow"/>
      <family val="2"/>
      <scheme val="minor"/>
    </font>
    <font>
      <sz val="11"/>
      <color rgb="FFC3DCEF"/>
      <name val="Aptos Narrow"/>
      <family val="2"/>
      <scheme val="minor"/>
    </font>
    <font>
      <sz val="14"/>
      <color rgb="FFC3DCEF"/>
      <name val="Aptos Narrow"/>
      <family val="2"/>
      <scheme val="minor"/>
    </font>
    <font>
      <sz val="11"/>
      <color rgb="FFDAE9F8"/>
      <name val="Aptos Narrow"/>
      <family val="2"/>
      <scheme val="minor"/>
    </font>
    <font>
      <sz val="16"/>
      <name val="Aptos Narrow"/>
      <family val="2"/>
      <scheme val="minor"/>
    </font>
    <font>
      <sz val="14"/>
      <name val="Aptos Narrow"/>
      <family val="2"/>
      <scheme val="minor"/>
    </font>
    <font>
      <sz val="11"/>
      <color theme="0" tint="-0.49992370372631001"/>
      <name val="Aptos Narrow"/>
      <family val="2"/>
      <scheme val="minor"/>
    </font>
    <font>
      <b/>
      <sz val="11"/>
      <color rgb="FF215E9B"/>
      <name val="Aptos Narrow"/>
      <family val="2"/>
      <scheme val="minor"/>
    </font>
    <font>
      <b/>
      <sz val="11"/>
      <color rgb="FF215E9B"/>
      <name val="Aptos Narrow"/>
      <family val="2"/>
    </font>
    <font>
      <sz val="11"/>
      <color rgb="FF215E9B"/>
      <name val="Aptos Narrow"/>
      <family val="2"/>
    </font>
    <font>
      <b/>
      <sz val="16"/>
      <color theme="0"/>
      <name val="Aptos Narrow"/>
      <family val="2"/>
      <scheme val="minor"/>
    </font>
    <font>
      <b/>
      <sz val="28"/>
      <color rgb="FF000000"/>
      <name val="Cambria"/>
      <family val="2"/>
    </font>
    <font>
      <sz val="11"/>
      <color theme="3" tint="0.249977111117893"/>
      <name val="Aptos Narrow"/>
      <family val="2"/>
      <scheme val="minor"/>
    </font>
    <font>
      <i/>
      <sz val="11"/>
      <color theme="3" tint="0.249977111117893"/>
      <name val="Aptos Narrow"/>
      <family val="2"/>
      <scheme val="minor"/>
    </font>
    <font>
      <b/>
      <sz val="11"/>
      <color theme="3" tint="0.249977111117893"/>
      <name val="Aptos Narrow"/>
      <family val="2"/>
      <scheme val="minor"/>
    </font>
    <font>
      <b/>
      <sz val="24"/>
      <color rgb="FFFF0000"/>
      <name val="Cambria"/>
      <family val="1"/>
    </font>
    <font>
      <b/>
      <sz val="26"/>
      <name val="Cambria"/>
      <family val="1"/>
    </font>
    <font>
      <b/>
      <sz val="24"/>
      <name val="Cambria"/>
      <family val="1"/>
    </font>
    <font>
      <sz val="12"/>
      <color rgb="FF215E9B"/>
      <name val="Aptos Narrow"/>
      <family val="2"/>
      <scheme val="minor"/>
    </font>
    <font>
      <i/>
      <sz val="11"/>
      <color theme="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scheme val="minor"/>
    </font>
    <font>
      <b/>
      <sz val="11"/>
      <color rgb="FF000000"/>
      <name val="Aptos Narrow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00338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4999237037263100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3" tint="0.89992980742820516"/>
        <bgColor indexed="64"/>
      </patternFill>
    </fill>
    <fill>
      <patternFill patternType="solid">
        <fgColor rgb="FFC3DCE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2828150273141E-2"/>
        <bgColor indexed="64"/>
      </patternFill>
    </fill>
    <fill>
      <patternFill patternType="solid">
        <fgColor theme="0" tint="-0.24991607409894101"/>
        <bgColor indexed="64"/>
      </patternFill>
    </fill>
    <fill>
      <patternFill patternType="solid">
        <fgColor theme="3" tint="0.89992980742820516"/>
        <bgColor indexed="64"/>
      </patternFill>
    </fill>
    <fill>
      <patternFill patternType="solid">
        <fgColor rgb="FF4D93D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4993133335367901"/>
        <bgColor indexed="64"/>
      </patternFill>
    </fill>
    <fill>
      <patternFill patternType="solid">
        <fgColor rgb="FFDAE9F8"/>
        <bgColor indexed="64"/>
      </patternFill>
    </fill>
    <fill>
      <patternFill patternType="solid">
        <fgColor rgb="FF3182D3"/>
        <bgColor indexed="64"/>
      </patternFill>
    </fill>
    <fill>
      <patternFill patternType="solid">
        <fgColor rgb="FF215E9B"/>
        <bgColor indexed="64"/>
      </patternFill>
    </fill>
    <fill>
      <patternFill patternType="solid">
        <fgColor theme="9" tint="-0.24991607409894101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3" tint="0.49995422223578601"/>
        <bgColor indexed="64"/>
      </patternFill>
    </fill>
    <fill>
      <patternFill patternType="solid">
        <fgColor rgb="FFFFEB9C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6032593768116"/>
        <bgColor indexed="64"/>
      </patternFill>
    </fill>
    <fill>
      <patternFill patternType="solid">
        <fgColor rgb="FFFFFFCC"/>
      </patternFill>
    </fill>
  </fills>
  <borders count="75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3" tint="0.24994659260841701"/>
      </left>
      <right style="thin">
        <color theme="3" tint="0.24994659260841701"/>
      </right>
      <top/>
      <bottom style="thin">
        <color theme="3" tint="0.249946592608417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215E9B"/>
      </left>
      <right style="thin">
        <color rgb="FF215E9B"/>
      </right>
      <top style="thin">
        <color rgb="FF215E9B"/>
      </top>
      <bottom style="thin">
        <color rgb="FF215E9B"/>
      </bottom>
      <diagonal/>
    </border>
    <border>
      <left style="thin">
        <color rgb="FF215E9B"/>
      </left>
      <right style="thin">
        <color rgb="FF215E9B"/>
      </right>
      <top/>
      <bottom style="thin">
        <color rgb="FF215E9B"/>
      </bottom>
      <diagonal/>
    </border>
    <border>
      <left style="thin">
        <color rgb="FF00338D"/>
      </left>
      <right style="thin">
        <color rgb="FF00338D"/>
      </right>
      <top style="thin">
        <color rgb="FF00338D"/>
      </top>
      <bottom style="thin">
        <color rgb="FF00338D"/>
      </bottom>
      <diagonal/>
    </border>
    <border>
      <left style="thin">
        <color theme="3" tint="0.249977111117893"/>
      </left>
      <right style="thin">
        <color theme="3" tint="0.249977111117893"/>
      </right>
      <top style="thin">
        <color theme="3" tint="0.249977111117893"/>
      </top>
      <bottom style="thin">
        <color theme="3" tint="0.249977111117893"/>
      </bottom>
      <diagonal/>
    </border>
    <border>
      <left style="thin">
        <color rgb="FF215E9B"/>
      </left>
      <right/>
      <top style="thin">
        <color rgb="FF215E9B"/>
      </top>
      <bottom style="thin">
        <color rgb="FF215E9B"/>
      </bottom>
      <diagonal/>
    </border>
    <border>
      <left/>
      <right/>
      <top style="thin">
        <color rgb="FF215E9B"/>
      </top>
      <bottom/>
      <diagonal/>
    </border>
    <border>
      <left/>
      <right style="thin">
        <color rgb="FF215E9B"/>
      </right>
      <top style="thin">
        <color rgb="FF215E9B"/>
      </top>
      <bottom style="thin">
        <color rgb="FF215E9B"/>
      </bottom>
      <diagonal/>
    </border>
    <border>
      <left style="thin">
        <color rgb="FF00338D"/>
      </left>
      <right style="thin">
        <color rgb="FF00338D"/>
      </right>
      <top/>
      <bottom style="thin">
        <color rgb="FF00338D"/>
      </bottom>
      <diagonal/>
    </border>
    <border>
      <left/>
      <right/>
      <top style="thin">
        <color theme="3" tint="0.249977111117893"/>
      </top>
      <bottom/>
      <diagonal/>
    </border>
    <border>
      <left style="thin">
        <color theme="3" tint="0.249977111117893"/>
      </left>
      <right/>
      <top style="thin">
        <color theme="3" tint="0.249977111117893"/>
      </top>
      <bottom style="thin">
        <color theme="3" tint="0.249977111117893"/>
      </bottom>
      <diagonal/>
    </border>
    <border>
      <left style="thin">
        <color rgb="FF215E9B"/>
      </left>
      <right/>
      <top/>
      <bottom style="thin">
        <color rgb="FF215E9B"/>
      </bottom>
      <diagonal/>
    </border>
    <border>
      <left style="thin">
        <color rgb="FF215E9B"/>
      </left>
      <right style="thin">
        <color rgb="FF215E9B"/>
      </right>
      <top/>
      <bottom/>
      <diagonal/>
    </border>
    <border>
      <left/>
      <right style="thin">
        <color theme="3" tint="0.249977111117893"/>
      </right>
      <top style="thin">
        <color theme="3" tint="0.249977111117893"/>
      </top>
      <bottom style="thin">
        <color theme="3" tint="0.249977111117893"/>
      </bottom>
      <diagonal/>
    </border>
    <border>
      <left style="thin">
        <color theme="3" tint="0.249977111117893"/>
      </left>
      <right style="thin">
        <color theme="3" tint="0.249977111117893"/>
      </right>
      <top/>
      <bottom style="thin">
        <color theme="3" tint="0.249977111117893"/>
      </bottom>
      <diagonal/>
    </border>
    <border>
      <left/>
      <right style="thin">
        <color rgb="FF00338D"/>
      </right>
      <top/>
      <bottom style="thin">
        <color rgb="FF00338D"/>
      </bottom>
      <diagonal/>
    </border>
    <border>
      <left style="thin">
        <color rgb="FF00338D"/>
      </left>
      <right/>
      <top/>
      <bottom style="thin">
        <color rgb="FF00338D"/>
      </bottom>
      <diagonal/>
    </border>
    <border>
      <left/>
      <right style="thin">
        <color rgb="FF00338D"/>
      </right>
      <top style="thin">
        <color rgb="FF00338D"/>
      </top>
      <bottom style="thin">
        <color rgb="FF00338D"/>
      </bottom>
      <diagonal/>
    </border>
    <border>
      <left style="thin">
        <color rgb="FF00338D"/>
      </left>
      <right/>
      <top style="thin">
        <color rgb="FF00338D"/>
      </top>
      <bottom style="thin">
        <color rgb="FF00338D"/>
      </bottom>
      <diagonal/>
    </border>
    <border>
      <left/>
      <right style="thin">
        <color rgb="FF00338D"/>
      </right>
      <top style="thin">
        <color rgb="FF00338D"/>
      </top>
      <bottom/>
      <diagonal/>
    </border>
    <border>
      <left style="thin">
        <color rgb="FF00338D"/>
      </left>
      <right style="thin">
        <color rgb="FF00338D"/>
      </right>
      <top style="thin">
        <color rgb="FF00338D"/>
      </top>
      <bottom/>
      <diagonal/>
    </border>
    <border>
      <left style="thin">
        <color rgb="FF00338D"/>
      </left>
      <right/>
      <top style="thin">
        <color rgb="FF00338D"/>
      </top>
      <bottom/>
      <diagonal/>
    </border>
    <border>
      <left/>
      <right/>
      <top/>
      <bottom style="thin">
        <color rgb="FF00338D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215E9B"/>
      </left>
      <right style="thin">
        <color rgb="FF215E9B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215E9B"/>
      </left>
      <right style="thin">
        <color rgb="FF215E9B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rgb="FF00338D"/>
      </top>
      <bottom style="thin">
        <color rgb="FF00338D"/>
      </bottom>
      <diagonal/>
    </border>
    <border>
      <left style="thin">
        <color rgb="FF215E9B"/>
      </left>
      <right style="thin">
        <color rgb="FF215E9B"/>
      </right>
      <top style="thin">
        <color rgb="FF215E9B"/>
      </top>
      <bottom/>
      <diagonal/>
    </border>
    <border>
      <left/>
      <right/>
      <top style="thin">
        <color theme="3" tint="0.249977111117893"/>
      </top>
      <bottom style="thin">
        <color theme="3" tint="0.249977111117893"/>
      </bottom>
      <diagonal/>
    </border>
    <border>
      <left style="thin">
        <color theme="3" tint="0.249977111117893"/>
      </left>
      <right/>
      <top style="thin">
        <color theme="3" tint="0.249977111117893"/>
      </top>
      <bottom/>
      <diagonal/>
    </border>
    <border>
      <left/>
      <right style="thin">
        <color theme="3" tint="0.249977111117893"/>
      </right>
      <top style="thin">
        <color theme="3" tint="0.249977111117893"/>
      </top>
      <bottom/>
      <diagonal/>
    </border>
    <border>
      <left style="thin">
        <color theme="3" tint="0.249977111117893"/>
      </left>
      <right style="thin">
        <color theme="3" tint="0.249977111117893"/>
      </right>
      <top style="thin">
        <color theme="3" tint="0.249977111117893"/>
      </top>
      <bottom/>
      <diagonal/>
    </border>
    <border>
      <left style="thin">
        <color theme="3" tint="0.249977111117893"/>
      </left>
      <right/>
      <top/>
      <bottom style="thin">
        <color theme="3" tint="0.249977111117893"/>
      </bottom>
      <diagonal/>
    </border>
    <border>
      <left/>
      <right/>
      <top/>
      <bottom style="thin">
        <color theme="3" tint="0.249977111117893"/>
      </bottom>
      <diagonal/>
    </border>
    <border>
      <left/>
      <right style="thin">
        <color theme="3" tint="0.249977111117893"/>
      </right>
      <top/>
      <bottom style="thin">
        <color theme="3" tint="0.249977111117893"/>
      </bottom>
      <diagonal/>
    </border>
    <border>
      <left style="thin">
        <color theme="3" tint="0.24994659260841701"/>
      </left>
      <right/>
      <top style="thin">
        <color theme="3" tint="0.24994659260841701"/>
      </top>
      <bottom style="thin">
        <color theme="3" tint="0.24994659260841701"/>
      </bottom>
      <diagonal/>
    </border>
    <border>
      <left/>
      <right/>
      <top style="thin">
        <color theme="3" tint="0.24994659260841701"/>
      </top>
      <bottom style="thin">
        <color theme="3" tint="0.24994659260841701"/>
      </bottom>
      <diagonal/>
    </border>
    <border>
      <left/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  <border>
      <left/>
      <right/>
      <top style="thin">
        <color rgb="FF215E9B"/>
      </top>
      <bottom style="thin">
        <color rgb="FF215E9B"/>
      </bottom>
      <diagonal/>
    </border>
    <border>
      <left style="thin">
        <color rgb="FF215E9B"/>
      </left>
      <right/>
      <top style="thin">
        <color theme="3" tint="0.249977111117893"/>
      </top>
      <bottom style="thin">
        <color rgb="FF215E9B"/>
      </bottom>
      <diagonal/>
    </border>
    <border>
      <left/>
      <right/>
      <top style="thin">
        <color theme="3" tint="0.249977111117893"/>
      </top>
      <bottom style="thin">
        <color rgb="FF215E9B"/>
      </bottom>
      <diagonal/>
    </border>
    <border>
      <left/>
      <right style="thin">
        <color rgb="FF215E9B"/>
      </right>
      <top style="thin">
        <color theme="3" tint="0.249977111117893"/>
      </top>
      <bottom style="thin">
        <color rgb="FF215E9B"/>
      </bottom>
      <diagonal/>
    </border>
    <border>
      <left style="thin">
        <color rgb="FF00338D"/>
      </left>
      <right style="thin">
        <color theme="3" tint="0.24994659260841701"/>
      </right>
      <top/>
      <bottom style="thin">
        <color rgb="FF00338D"/>
      </bottom>
      <diagonal/>
    </border>
    <border>
      <left style="thin">
        <color theme="3" tint="0.24994659260841701"/>
      </left>
      <right style="thin">
        <color theme="3" tint="0.24994659260841701"/>
      </right>
      <top/>
      <bottom style="thin">
        <color rgb="FF00338D"/>
      </bottom>
      <diagonal/>
    </border>
    <border>
      <left style="thin">
        <color theme="3" tint="0.24994659260841701"/>
      </left>
      <right style="thin">
        <color rgb="FF00338D"/>
      </right>
      <top/>
      <bottom style="thin">
        <color rgb="FF00338D"/>
      </bottom>
      <diagonal/>
    </border>
    <border>
      <left style="thin">
        <color rgb="FF00338D"/>
      </left>
      <right style="thin">
        <color theme="3" tint="0.24994659260841701"/>
      </right>
      <top/>
      <bottom/>
      <diagonal/>
    </border>
    <border>
      <left style="thin">
        <color theme="3" tint="0.24994659260841701"/>
      </left>
      <right style="thin">
        <color theme="3" tint="0.24994659260841701"/>
      </right>
      <top/>
      <bottom/>
      <diagonal/>
    </border>
    <border>
      <left style="thin">
        <color theme="3" tint="0.24994659260841701"/>
      </left>
      <right style="thin">
        <color rgb="FF00338D"/>
      </right>
      <top/>
      <bottom/>
      <diagonal/>
    </border>
    <border>
      <left/>
      <right/>
      <top style="thin">
        <color rgb="FF00338D"/>
      </top>
      <bottom/>
      <diagonal/>
    </border>
    <border>
      <left style="thin">
        <color rgb="FF4D93D9"/>
      </left>
      <right/>
      <top style="thin">
        <color rgb="FF4D93D9"/>
      </top>
      <bottom/>
      <diagonal/>
    </border>
    <border>
      <left/>
      <right/>
      <top style="thin">
        <color rgb="FF4D93D9"/>
      </top>
      <bottom/>
      <diagonal/>
    </border>
    <border>
      <left/>
      <right style="thin">
        <color rgb="FF4D93D9"/>
      </right>
      <top style="thin">
        <color rgb="FF4D93D9"/>
      </top>
      <bottom/>
      <diagonal/>
    </border>
    <border>
      <left/>
      <right style="thin">
        <color rgb="FF00338D"/>
      </right>
      <top/>
      <bottom style="thin">
        <color rgb="FF215E9B"/>
      </bottom>
      <diagonal/>
    </border>
    <border>
      <left/>
      <right style="thin">
        <color rgb="FF00338D"/>
      </right>
      <top style="thin">
        <color rgb="FF215E9B"/>
      </top>
      <bottom style="thin">
        <color rgb="FF215E9B"/>
      </bottom>
      <diagonal/>
    </border>
    <border>
      <left style="thin">
        <color theme="3" tint="0.24994659260841701"/>
      </left>
      <right/>
      <top/>
      <bottom style="thin">
        <color theme="3" tint="0.24994659260841701"/>
      </bottom>
      <diagonal/>
    </border>
    <border>
      <left/>
      <right style="thin">
        <color theme="3" tint="0.24994659260841701"/>
      </right>
      <top/>
      <bottom style="thin">
        <color theme="3" tint="0.24994659260841701"/>
      </bottom>
      <diagonal/>
    </border>
    <border>
      <left style="thin">
        <color theme="3" tint="0.24994659260841701"/>
      </left>
      <right/>
      <top style="thin">
        <color theme="3" tint="0.24994659260841701"/>
      </top>
      <bottom style="thin">
        <color rgb="FF00338D"/>
      </bottom>
      <diagonal/>
    </border>
    <border>
      <left/>
      <right/>
      <top style="thin">
        <color theme="3" tint="0.24994659260841701"/>
      </top>
      <bottom style="thin">
        <color rgb="FF00338D"/>
      </bottom>
      <diagonal/>
    </border>
    <border>
      <left/>
      <right style="thin">
        <color theme="3" tint="0.24994659260841701"/>
      </right>
      <top style="thin">
        <color theme="3" tint="0.24994659260841701"/>
      </top>
      <bottom style="thin">
        <color rgb="FF00338D"/>
      </bottom>
      <diagonal/>
    </border>
  </borders>
  <cellStyleXfs count="29">
    <xf numFmtId="0" fontId="0" fillId="0" borderId="0"/>
    <xf numFmtId="44" fontId="68" fillId="0" borderId="0" applyFont="0" applyFill="0" applyBorder="0" applyAlignment="0" applyProtection="0"/>
    <xf numFmtId="0" fontId="26" fillId="2" borderId="1">
      <alignment horizontal="left" vertical="center" wrapText="1"/>
    </xf>
    <xf numFmtId="0" fontId="68" fillId="3" borderId="1" applyNumberFormat="0" applyAlignment="0"/>
    <xf numFmtId="0" fontId="68" fillId="4" borderId="1">
      <alignment wrapText="1"/>
    </xf>
    <xf numFmtId="0" fontId="3" fillId="0" borderId="0"/>
    <xf numFmtId="9" fontId="68" fillId="0" borderId="0" applyFont="0" applyFill="0" applyBorder="0" applyAlignment="0" applyProtection="0"/>
    <xf numFmtId="0" fontId="1" fillId="5" borderId="1">
      <alignment vertical="center" wrapText="1"/>
    </xf>
    <xf numFmtId="43" fontId="68" fillId="0" borderId="0" applyFont="0" applyFill="0" applyBorder="0" applyAlignment="0" applyProtection="0"/>
    <xf numFmtId="0" fontId="9" fillId="6" borderId="0" applyNumberFormat="0" applyBorder="0" applyAlignment="0" applyProtection="0"/>
    <xf numFmtId="0" fontId="12" fillId="0" borderId="0" applyNumberFormat="0" applyFill="0" applyBorder="0">
      <protection locked="0"/>
    </xf>
    <xf numFmtId="0" fontId="68" fillId="7" borderId="1"/>
    <xf numFmtId="1" fontId="20" fillId="8" borderId="2"/>
    <xf numFmtId="0" fontId="1" fillId="2" borderId="3">
      <alignment vertical="center" wrapText="1"/>
    </xf>
    <xf numFmtId="0" fontId="68" fillId="4" borderId="4" applyNumberFormat="0" applyFont="0" applyAlignment="0" applyProtection="0"/>
    <xf numFmtId="44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" fontId="20" fillId="8" borderId="2"/>
    <xf numFmtId="44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" fontId="20" fillId="8" borderId="2"/>
    <xf numFmtId="0" fontId="1" fillId="24" borderId="1">
      <alignment vertical="center" wrapText="1"/>
    </xf>
    <xf numFmtId="0" fontId="9" fillId="23" borderId="0" applyNumberFormat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68" fillId="25" borderId="1"/>
    <xf numFmtId="1" fontId="20" fillId="26" borderId="2" applyAlignment="0">
      <alignment horizontal="center" vertical="center"/>
    </xf>
    <xf numFmtId="0" fontId="68" fillId="27" borderId="4" applyNumberFormat="0" applyFont="0" applyAlignment="0" applyProtection="0"/>
    <xf numFmtId="1" fontId="20" fillId="26" borderId="2" applyAlignment="0">
      <alignment horizontal="center" vertical="center"/>
    </xf>
    <xf numFmtId="1" fontId="20" fillId="26" borderId="2" applyAlignment="0">
      <alignment horizontal="center" vertical="center"/>
    </xf>
  </cellStyleXfs>
  <cellXfs count="459">
    <xf numFmtId="0" fontId="0" fillId="0" borderId="0" xfId="0"/>
    <xf numFmtId="0" fontId="0" fillId="9" borderId="0" xfId="0" applyFill="1"/>
    <xf numFmtId="0" fontId="2" fillId="9" borderId="0" xfId="0" applyFont="1" applyFill="1"/>
    <xf numFmtId="0" fontId="0" fillId="9" borderId="0" xfId="0" applyFill="1" applyAlignment="1">
      <alignment horizontal="center"/>
    </xf>
    <xf numFmtId="0" fontId="18" fillId="9" borderId="0" xfId="0" applyFont="1" applyFill="1"/>
    <xf numFmtId="0" fontId="0" fillId="9" borderId="0" xfId="0" applyFill="1" applyAlignment="1">
      <alignment vertical="center"/>
    </xf>
    <xf numFmtId="0" fontId="0" fillId="11" borderId="5" xfId="0" applyFill="1" applyBorder="1"/>
    <xf numFmtId="0" fontId="68" fillId="3" borderId="5" xfId="3" applyBorder="1" applyAlignment="1">
      <alignment horizontal="center" vertical="center" wrapText="1"/>
    </xf>
    <xf numFmtId="0" fontId="68" fillId="3" borderId="5" xfId="3" applyBorder="1" applyAlignment="1">
      <alignment vertical="center" wrapText="1"/>
    </xf>
    <xf numFmtId="0" fontId="1" fillId="5" borderId="6" xfId="7" applyBorder="1" applyAlignment="1">
      <alignment horizontal="center" vertical="center" wrapText="1"/>
    </xf>
    <xf numFmtId="0" fontId="1" fillId="5" borderId="6" xfId="7" applyBorder="1">
      <alignment vertical="center" wrapText="1"/>
    </xf>
    <xf numFmtId="165" fontId="10" fillId="12" borderId="5" xfId="0" applyNumberFormat="1" applyFont="1" applyFill="1" applyBorder="1"/>
    <xf numFmtId="0" fontId="11" fillId="12" borderId="5" xfId="0" applyFont="1" applyFill="1" applyBorder="1" applyAlignment="1">
      <alignment horizontal="center"/>
    </xf>
    <xf numFmtId="0" fontId="11" fillId="12" borderId="5" xfId="0" applyFont="1" applyFill="1" applyBorder="1"/>
    <xf numFmtId="1" fontId="11" fillId="12" borderId="5" xfId="0" applyNumberFormat="1" applyFont="1" applyFill="1" applyBorder="1" applyAlignment="1">
      <alignment horizontal="center"/>
    </xf>
    <xf numFmtId="165" fontId="11" fillId="12" borderId="5" xfId="0" applyNumberFormat="1" applyFont="1" applyFill="1" applyBorder="1"/>
    <xf numFmtId="0" fontId="0" fillId="9" borderId="0" xfId="0" applyFill="1" applyAlignment="1">
      <alignment wrapText="1"/>
    </xf>
    <xf numFmtId="165" fontId="6" fillId="9" borderId="0" xfId="0" applyNumberFormat="1" applyFont="1" applyFill="1"/>
    <xf numFmtId="0" fontId="11" fillId="12" borderId="5" xfId="0" applyFont="1" applyFill="1" applyBorder="1" applyAlignment="1">
      <alignment wrapText="1"/>
    </xf>
    <xf numFmtId="165" fontId="0" fillId="4" borderId="5" xfId="1" applyNumberFormat="1" applyFont="1" applyFill="1" applyBorder="1" applyAlignment="1" applyProtection="1">
      <alignment vertical="center" wrapText="1"/>
      <protection locked="0"/>
    </xf>
    <xf numFmtId="0" fontId="68" fillId="4" borderId="5" xfId="4" applyBorder="1" applyAlignment="1" applyProtection="1">
      <alignment vertical="center" wrapText="1"/>
      <protection locked="0"/>
    </xf>
    <xf numFmtId="0" fontId="68" fillId="3" borderId="5" xfId="3" applyBorder="1" applyAlignment="1" applyProtection="1">
      <alignment horizontal="center" vertical="center"/>
      <protection locked="0"/>
    </xf>
    <xf numFmtId="166" fontId="68" fillId="4" borderId="7" xfId="4" applyNumberFormat="1" applyBorder="1" applyAlignment="1" applyProtection="1">
      <alignment horizontal="center" vertical="center" wrapText="1"/>
      <protection locked="0"/>
    </xf>
    <xf numFmtId="0" fontId="68" fillId="4" borderId="8" xfId="4" applyBorder="1" applyAlignment="1" applyProtection="1">
      <alignment horizontal="left" vertical="center" wrapText="1"/>
      <protection locked="0"/>
    </xf>
    <xf numFmtId="0" fontId="68" fillId="3" borderId="8" xfId="3" applyBorder="1" applyAlignment="1" applyProtection="1">
      <alignment horizontal="center" vertical="center"/>
      <protection locked="0"/>
    </xf>
    <xf numFmtId="0" fontId="68" fillId="4" borderId="8" xfId="4" applyBorder="1" applyAlignment="1" applyProtection="1">
      <alignment horizontal="center" vertical="center" wrapText="1"/>
      <protection locked="0"/>
    </xf>
    <xf numFmtId="165" fontId="0" fillId="4" borderId="8" xfId="1" applyNumberFormat="1" applyFont="1" applyFill="1" applyBorder="1" applyAlignment="1" applyProtection="1">
      <alignment vertical="center" wrapText="1"/>
      <protection locked="0"/>
    </xf>
    <xf numFmtId="165" fontId="68" fillId="3" borderId="8" xfId="3" applyNumberFormat="1" applyBorder="1" applyAlignment="1" applyProtection="1">
      <alignment vertical="center" wrapText="1"/>
      <protection locked="0"/>
    </xf>
    <xf numFmtId="0" fontId="0" fillId="9" borderId="0" xfId="0" applyFill="1" applyAlignment="1" applyProtection="1">
      <alignment vertical="center"/>
      <protection locked="0"/>
    </xf>
    <xf numFmtId="169" fontId="68" fillId="3" borderId="9" xfId="3" applyNumberFormat="1" applyBorder="1" applyAlignment="1" applyProtection="1">
      <alignment horizontal="center" vertical="center"/>
      <protection locked="0"/>
    </xf>
    <xf numFmtId="0" fontId="0" fillId="13" borderId="0" xfId="0" applyFill="1" applyAlignment="1" applyProtection="1">
      <alignment vertical="center"/>
      <protection locked="0"/>
    </xf>
    <xf numFmtId="1" fontId="21" fillId="3" borderId="5" xfId="12" applyFont="1" applyFill="1" applyBorder="1" applyAlignment="1" applyProtection="1">
      <alignment horizontal="center" vertical="center"/>
      <protection locked="0"/>
    </xf>
    <xf numFmtId="0" fontId="26" fillId="9" borderId="0" xfId="2" applyFill="1" applyBorder="1" applyAlignment="1">
      <alignment horizontal="center" vertical="center" wrapText="1"/>
    </xf>
    <xf numFmtId="0" fontId="8" fillId="9" borderId="0" xfId="0" applyFont="1" applyFill="1" applyAlignment="1">
      <alignment vertical="center"/>
    </xf>
    <xf numFmtId="44" fontId="0" fillId="9" borderId="0" xfId="1" applyFont="1" applyFill="1" applyBorder="1" applyAlignment="1" applyProtection="1">
      <alignment vertical="center" wrapText="1"/>
    </xf>
    <xf numFmtId="0" fontId="68" fillId="9" borderId="0" xfId="3" applyFill="1" applyBorder="1" applyAlignment="1">
      <alignment vertical="center"/>
    </xf>
    <xf numFmtId="9" fontId="68" fillId="9" borderId="0" xfId="3" applyNumberFormat="1" applyFill="1" applyBorder="1" applyAlignment="1">
      <alignment horizontal="center" vertical="center"/>
    </xf>
    <xf numFmtId="1" fontId="31" fillId="9" borderId="0" xfId="12" applyFont="1" applyFill="1" applyBorder="1" applyAlignment="1">
      <alignment vertical="center" wrapText="1"/>
    </xf>
    <xf numFmtId="0" fontId="0" fillId="9" borderId="0" xfId="0" applyFill="1" applyAlignment="1">
      <alignment vertical="center" wrapText="1"/>
    </xf>
    <xf numFmtId="1" fontId="68" fillId="9" borderId="0" xfId="3" applyNumberFormat="1" applyFill="1" applyBorder="1" applyAlignment="1">
      <alignment vertical="center" wrapText="1"/>
    </xf>
    <xf numFmtId="1" fontId="30" fillId="9" borderId="0" xfId="12" applyFont="1" applyFill="1" applyBorder="1" applyAlignment="1">
      <alignment horizontal="left" vertical="center" wrapText="1"/>
    </xf>
    <xf numFmtId="0" fontId="6" fillId="7" borderId="5" xfId="3" applyFont="1" applyFill="1" applyBorder="1" applyAlignment="1">
      <alignment horizontal="center" vertical="center" wrapText="1"/>
    </xf>
    <xf numFmtId="1" fontId="20" fillId="9" borderId="0" xfId="12" applyFill="1" applyBorder="1" applyAlignment="1">
      <alignment horizontal="center" vertical="center" wrapText="1"/>
    </xf>
    <xf numFmtId="1" fontId="20" fillId="9" borderId="0" xfId="12" applyFill="1" applyBorder="1" applyAlignment="1">
      <alignment vertical="center" wrapText="1"/>
    </xf>
    <xf numFmtId="1" fontId="20" fillId="9" borderId="0" xfId="12" applyFill="1" applyBorder="1" applyAlignment="1">
      <alignment vertical="center"/>
    </xf>
    <xf numFmtId="0" fontId="5" fillId="5" borderId="8" xfId="7" applyFont="1" applyBorder="1" applyAlignment="1">
      <alignment horizontal="center" vertical="center" wrapText="1"/>
    </xf>
    <xf numFmtId="0" fontId="11" fillId="9" borderId="0" xfId="0" applyFont="1" applyFill="1" applyAlignment="1">
      <alignment horizontal="center" vertical="center"/>
    </xf>
    <xf numFmtId="0" fontId="11" fillId="9" borderId="0" xfId="0" applyFont="1" applyFill="1" applyAlignment="1">
      <alignment vertical="center" wrapText="1"/>
    </xf>
    <xf numFmtId="165" fontId="11" fillId="9" borderId="0" xfId="0" applyNumberFormat="1" applyFont="1" applyFill="1" applyAlignment="1">
      <alignment vertical="center" wrapText="1"/>
    </xf>
    <xf numFmtId="0" fontId="7" fillId="14" borderId="8" xfId="0" applyFont="1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/>
    </xf>
    <xf numFmtId="165" fontId="11" fillId="9" borderId="0" xfId="0" applyNumberFormat="1" applyFont="1" applyFill="1" applyAlignment="1">
      <alignment vertical="center"/>
    </xf>
    <xf numFmtId="0" fontId="68" fillId="11" borderId="5" xfId="3" applyFill="1" applyBorder="1" applyAlignment="1">
      <alignment horizontal="center" vertical="center"/>
    </xf>
    <xf numFmtId="165" fontId="68" fillId="11" borderId="5" xfId="3" applyNumberFormat="1" applyFill="1" applyBorder="1" applyAlignment="1">
      <alignment vertical="center"/>
    </xf>
    <xf numFmtId="0" fontId="6" fillId="7" borderId="5" xfId="3" applyFont="1" applyFill="1" applyBorder="1" applyAlignment="1">
      <alignment horizontal="center" vertical="center"/>
    </xf>
    <xf numFmtId="0" fontId="6" fillId="7" borderId="5" xfId="11" applyFont="1" applyBorder="1" applyAlignment="1">
      <alignment vertical="center"/>
    </xf>
    <xf numFmtId="165" fontId="6" fillId="7" borderId="5" xfId="11" applyNumberFormat="1" applyFont="1" applyBorder="1" applyAlignment="1">
      <alignment vertical="center"/>
    </xf>
    <xf numFmtId="0" fontId="6" fillId="9" borderId="0" xfId="3" applyFont="1" applyFill="1" applyBorder="1" applyAlignment="1">
      <alignment horizontal="center" vertical="center"/>
    </xf>
    <xf numFmtId="0" fontId="6" fillId="9" borderId="0" xfId="11" applyFont="1" applyFill="1" applyBorder="1" applyAlignment="1">
      <alignment vertical="center"/>
    </xf>
    <xf numFmtId="165" fontId="6" fillId="9" borderId="0" xfId="11" applyNumberFormat="1" applyFont="1" applyFill="1" applyBorder="1" applyAlignment="1">
      <alignment vertical="center"/>
    </xf>
    <xf numFmtId="0" fontId="0" fillId="13" borderId="10" xfId="0" applyFill="1" applyBorder="1" applyAlignment="1">
      <alignment vertical="center"/>
    </xf>
    <xf numFmtId="0" fontId="26" fillId="13" borderId="10" xfId="2" applyFill="1" applyBorder="1" applyAlignment="1">
      <alignment horizontal="center" vertical="center" wrapText="1"/>
    </xf>
    <xf numFmtId="0" fontId="0" fillId="13" borderId="0" xfId="0" applyFill="1" applyAlignment="1">
      <alignment vertical="center"/>
    </xf>
    <xf numFmtId="0" fontId="6" fillId="13" borderId="0" xfId="0" applyFont="1" applyFill="1" applyAlignment="1">
      <alignment horizontal="center" vertical="center"/>
    </xf>
    <xf numFmtId="1" fontId="68" fillId="3" borderId="5" xfId="3" applyNumberFormat="1" applyBorder="1" applyAlignment="1">
      <alignment horizontal="center" vertical="center"/>
    </xf>
    <xf numFmtId="1" fontId="68" fillId="3" borderId="7" xfId="3" applyNumberFormat="1" applyBorder="1" applyAlignment="1">
      <alignment horizontal="center" vertical="center"/>
    </xf>
    <xf numFmtId="44" fontId="0" fillId="3" borderId="7" xfId="1" applyFont="1" applyFill="1" applyBorder="1" applyAlignment="1" applyProtection="1">
      <alignment horizontal="center" vertical="center"/>
    </xf>
    <xf numFmtId="0" fontId="10" fillId="7" borderId="5" xfId="3" applyFont="1" applyFill="1" applyBorder="1" applyAlignment="1">
      <alignment horizontal="center" vertical="center"/>
    </xf>
    <xf numFmtId="165" fontId="6" fillId="7" borderId="7" xfId="1" applyNumberFormat="1" applyFont="1" applyFill="1" applyBorder="1" applyAlignment="1" applyProtection="1">
      <alignment vertical="center"/>
    </xf>
    <xf numFmtId="0" fontId="26" fillId="13" borderId="0" xfId="2" applyFill="1" applyBorder="1" applyAlignment="1">
      <alignment horizontal="center" vertical="center" wrapText="1"/>
    </xf>
    <xf numFmtId="0" fontId="68" fillId="3" borderId="5" xfId="3" applyBorder="1" applyAlignment="1" applyProtection="1">
      <alignment vertical="center" wrapText="1"/>
      <protection locked="0"/>
    </xf>
    <xf numFmtId="1" fontId="68" fillId="3" borderId="5" xfId="3" applyNumberFormat="1" applyBorder="1" applyAlignment="1" applyProtection="1">
      <alignment horizontal="center" vertical="center"/>
      <protection locked="0"/>
    </xf>
    <xf numFmtId="1" fontId="68" fillId="3" borderId="7" xfId="3" applyNumberFormat="1" applyBorder="1" applyAlignment="1" applyProtection="1">
      <alignment horizontal="center" vertical="center"/>
      <protection locked="0"/>
    </xf>
    <xf numFmtId="0" fontId="1" fillId="5" borderId="8" xfId="7" applyBorder="1">
      <alignment vertical="center" wrapText="1"/>
    </xf>
    <xf numFmtId="0" fontId="0" fillId="7" borderId="8" xfId="0" applyFill="1" applyBorder="1" applyAlignment="1">
      <alignment vertical="center"/>
    </xf>
    <xf numFmtId="0" fontId="1" fillId="5" borderId="1" xfId="7">
      <alignment vertical="center" wrapText="1"/>
    </xf>
    <xf numFmtId="0" fontId="68" fillId="3" borderId="1" xfId="3" applyAlignment="1">
      <alignment horizontal="center"/>
    </xf>
    <xf numFmtId="165" fontId="68" fillId="3" borderId="1" xfId="3" applyNumberFormat="1"/>
    <xf numFmtId="1" fontId="68" fillId="3" borderId="5" xfId="3" applyNumberFormat="1" applyBorder="1" applyAlignment="1">
      <alignment vertical="center"/>
    </xf>
    <xf numFmtId="1" fontId="68" fillId="3" borderId="5" xfId="3" applyNumberFormat="1" applyBorder="1" applyAlignment="1">
      <alignment vertical="center" wrapText="1"/>
    </xf>
    <xf numFmtId="165" fontId="0" fillId="15" borderId="5" xfId="1" applyNumberFormat="1" applyFont="1" applyFill="1" applyBorder="1" applyAlignment="1" applyProtection="1">
      <alignment vertical="center" wrapText="1"/>
      <protection locked="0"/>
    </xf>
    <xf numFmtId="165" fontId="6" fillId="3" borderId="5" xfId="1" applyNumberFormat="1" applyFont="1" applyFill="1" applyBorder="1" applyAlignment="1" applyProtection="1">
      <alignment vertical="center"/>
    </xf>
    <xf numFmtId="165" fontId="6" fillId="3" borderId="5" xfId="3" applyNumberFormat="1" applyFont="1" applyBorder="1" applyAlignment="1">
      <alignment vertical="center"/>
    </xf>
    <xf numFmtId="165" fontId="0" fillId="3" borderId="8" xfId="1" applyNumberFormat="1" applyFont="1" applyFill="1" applyBorder="1" applyAlignment="1" applyProtection="1">
      <alignment vertical="center"/>
      <protection locked="0"/>
    </xf>
    <xf numFmtId="0" fontId="0" fillId="9" borderId="0" xfId="0" applyFill="1" applyAlignment="1" applyProtection="1">
      <alignment horizontal="center" vertical="center"/>
      <protection locked="0"/>
    </xf>
    <xf numFmtId="0" fontId="68" fillId="3" borderId="8" xfId="3" applyNumberFormat="1" applyBorder="1" applyAlignment="1" applyProtection="1">
      <alignment horizontal="center" vertical="center"/>
      <protection locked="0"/>
    </xf>
    <xf numFmtId="0" fontId="68" fillId="4" borderId="5" xfId="4" applyBorder="1" applyAlignment="1" applyProtection="1">
      <alignment horizontal="left" vertical="center" wrapText="1"/>
      <protection locked="0"/>
    </xf>
    <xf numFmtId="0" fontId="68" fillId="3" borderId="8" xfId="3" applyBorder="1" applyAlignment="1" applyProtection="1">
      <alignment horizontal="left" vertical="center" wrapText="1"/>
      <protection locked="0"/>
    </xf>
    <xf numFmtId="1" fontId="68" fillId="4" borderId="8" xfId="4" applyNumberFormat="1" applyBorder="1" applyAlignment="1" applyProtection="1">
      <alignment horizontal="left" vertical="center" wrapText="1"/>
      <protection locked="0"/>
    </xf>
    <xf numFmtId="0" fontId="68" fillId="3" borderId="1" xfId="3" applyAlignment="1" applyProtection="1">
      <alignment horizontal="left" vertical="center" wrapText="1"/>
      <protection locked="0"/>
    </xf>
    <xf numFmtId="0" fontId="68" fillId="4" borderId="1" xfId="4" applyAlignment="1" applyProtection="1">
      <alignment horizontal="left" vertical="center" wrapText="1"/>
      <protection locked="0"/>
    </xf>
    <xf numFmtId="0" fontId="68" fillId="3" borderId="8" xfId="3" applyBorder="1" applyAlignment="1" applyProtection="1">
      <alignment horizontal="left" vertical="center"/>
      <protection locked="0"/>
    </xf>
    <xf numFmtId="0" fontId="68" fillId="7" borderId="6" xfId="11" applyBorder="1" applyAlignment="1">
      <alignment horizontal="center" vertical="center" wrapText="1"/>
    </xf>
    <xf numFmtId="0" fontId="0" fillId="13" borderId="0" xfId="0" applyFill="1" applyAlignment="1">
      <alignment vertical="center" wrapText="1"/>
    </xf>
    <xf numFmtId="0" fontId="68" fillId="7" borderId="12" xfId="11" applyBorder="1" applyAlignment="1">
      <alignment horizontal="center" vertical="center" wrapText="1"/>
    </xf>
    <xf numFmtId="0" fontId="68" fillId="3" borderId="5" xfId="3" applyBorder="1" applyAlignment="1" applyProtection="1">
      <alignment horizontal="left" vertical="center"/>
      <protection locked="0"/>
    </xf>
    <xf numFmtId="165" fontId="34" fillId="7" borderId="1" xfId="1" applyNumberFormat="1" applyFont="1" applyFill="1" applyBorder="1"/>
    <xf numFmtId="165" fontId="0" fillId="7" borderId="1" xfId="1" applyNumberFormat="1" applyFont="1" applyFill="1" applyBorder="1"/>
    <xf numFmtId="165" fontId="15" fillId="7" borderId="1" xfId="1" applyNumberFormat="1" applyFont="1" applyFill="1" applyBorder="1"/>
    <xf numFmtId="0" fontId="0" fillId="16" borderId="0" xfId="0" applyFill="1"/>
    <xf numFmtId="0" fontId="0" fillId="16" borderId="0" xfId="0" applyFill="1" applyAlignment="1">
      <alignment horizontal="center"/>
    </xf>
    <xf numFmtId="0" fontId="0" fillId="16" borderId="13" xfId="0" applyFill="1" applyBorder="1"/>
    <xf numFmtId="0" fontId="0" fillId="16" borderId="13" xfId="0" applyFill="1" applyBorder="1" applyAlignment="1">
      <alignment horizontal="center"/>
    </xf>
    <xf numFmtId="0" fontId="1" fillId="5" borderId="3" xfId="7" applyBorder="1" applyAlignment="1">
      <alignment horizontal="center" vertical="center" wrapText="1"/>
    </xf>
    <xf numFmtId="0" fontId="1" fillId="5" borderId="1" xfId="7" applyAlignment="1">
      <alignment horizontal="center" vertical="center" wrapText="1"/>
    </xf>
    <xf numFmtId="1" fontId="68" fillId="3" borderId="6" xfId="3" applyNumberFormat="1" applyBorder="1" applyAlignment="1" applyProtection="1">
      <alignment horizontal="center" vertical="center"/>
      <protection locked="0"/>
    </xf>
    <xf numFmtId="0" fontId="68" fillId="3" borderId="6" xfId="3" applyBorder="1" applyAlignment="1" applyProtection="1">
      <alignment horizontal="left" vertical="center"/>
      <protection locked="0"/>
    </xf>
    <xf numFmtId="0" fontId="68" fillId="3" borderId="6" xfId="3" applyBorder="1" applyAlignment="1" applyProtection="1">
      <alignment horizontal="center" vertical="center"/>
      <protection locked="0"/>
    </xf>
    <xf numFmtId="165" fontId="68" fillId="3" borderId="6" xfId="3" applyNumberFormat="1" applyBorder="1" applyAlignment="1" applyProtection="1">
      <alignment vertical="center"/>
      <protection locked="0"/>
    </xf>
    <xf numFmtId="0" fontId="0" fillId="9" borderId="0" xfId="0" applyFill="1" applyProtection="1">
      <protection locked="0"/>
    </xf>
    <xf numFmtId="165" fontId="68" fillId="3" borderId="5" xfId="3" applyNumberFormat="1" applyBorder="1" applyAlignment="1" applyProtection="1">
      <alignment vertical="center"/>
      <protection locked="0"/>
    </xf>
    <xf numFmtId="0" fontId="68" fillId="3" borderId="0" xfId="3" applyBorder="1" applyAlignment="1" applyProtection="1">
      <alignment horizontal="center" vertical="center"/>
      <protection locked="0"/>
    </xf>
    <xf numFmtId="170" fontId="68" fillId="3" borderId="5" xfId="3" applyNumberFormat="1" applyBorder="1" applyAlignment="1" applyProtection="1">
      <alignment vertical="center" wrapText="1"/>
      <protection locked="0"/>
    </xf>
    <xf numFmtId="0" fontId="68" fillId="3" borderId="1" xfId="3" applyAlignment="1" applyProtection="1">
      <alignment horizontal="center" vertical="center"/>
      <protection locked="0"/>
    </xf>
    <xf numFmtId="0" fontId="68" fillId="3" borderId="1" xfId="3" applyAlignment="1" applyProtection="1">
      <alignment horizontal="left" vertical="center"/>
      <protection locked="0"/>
    </xf>
    <xf numFmtId="170" fontId="68" fillId="3" borderId="1" xfId="3" applyNumberFormat="1" applyAlignment="1" applyProtection="1">
      <alignment vertical="center"/>
      <protection locked="0"/>
    </xf>
    <xf numFmtId="0" fontId="0" fillId="16" borderId="0" xfId="0" applyFill="1" applyProtection="1">
      <protection locked="0"/>
    </xf>
    <xf numFmtId="170" fontId="68" fillId="3" borderId="1" xfId="3" applyNumberFormat="1" applyProtection="1">
      <protection locked="0"/>
    </xf>
    <xf numFmtId="0" fontId="68" fillId="3" borderId="5" xfId="3" applyBorder="1" applyAlignment="1" applyProtection="1">
      <alignment horizontal="center" vertical="center" wrapText="1"/>
      <protection locked="0"/>
    </xf>
    <xf numFmtId="0" fontId="1" fillId="5" borderId="3" xfId="7" applyBorder="1">
      <alignment vertical="center" wrapText="1"/>
    </xf>
    <xf numFmtId="0" fontId="42" fillId="10" borderId="2" xfId="0" applyFont="1" applyFill="1" applyBorder="1" applyAlignment="1">
      <alignment horizontal="center" vertical="top" wrapText="1"/>
    </xf>
    <xf numFmtId="0" fontId="42" fillId="10" borderId="2" xfId="0" applyFont="1" applyFill="1" applyBorder="1" applyAlignment="1">
      <alignment vertical="top" wrapText="1"/>
    </xf>
    <xf numFmtId="0" fontId="34" fillId="4" borderId="8" xfId="3" quotePrefix="1" applyFont="1" applyFill="1" applyBorder="1" applyAlignment="1" applyProtection="1">
      <alignment horizontal="center" vertical="center"/>
      <protection locked="0"/>
    </xf>
    <xf numFmtId="165" fontId="0" fillId="7" borderId="8" xfId="0" applyNumberFormat="1" applyFill="1" applyBorder="1" applyAlignment="1">
      <alignment vertical="center"/>
    </xf>
    <xf numFmtId="0" fontId="1" fillId="5" borderId="15" xfId="7" applyBorder="1" applyAlignment="1">
      <alignment horizontal="center" vertical="center" wrapText="1"/>
    </xf>
    <xf numFmtId="165" fontId="6" fillId="11" borderId="9" xfId="1" applyNumberFormat="1" applyFont="1" applyFill="1" applyBorder="1"/>
    <xf numFmtId="0" fontId="23" fillId="14" borderId="6" xfId="0" applyFont="1" applyFill="1" applyBorder="1" applyAlignment="1">
      <alignment horizontal="center" vertical="center" wrapText="1"/>
    </xf>
    <xf numFmtId="165" fontId="6" fillId="7" borderId="8" xfId="1" applyNumberFormat="1" applyFont="1" applyFill="1" applyBorder="1"/>
    <xf numFmtId="44" fontId="6" fillId="7" borderId="8" xfId="1" applyFont="1" applyFill="1" applyBorder="1"/>
    <xf numFmtId="0" fontId="6" fillId="7" borderId="8" xfId="0" applyFont="1" applyFill="1" applyBorder="1"/>
    <xf numFmtId="0" fontId="6" fillId="9" borderId="0" xfId="0" applyFont="1" applyFill="1"/>
    <xf numFmtId="165" fontId="0" fillId="11" borderId="5" xfId="1" applyNumberFormat="1" applyFont="1" applyFill="1" applyBorder="1" applyAlignment="1" applyProtection="1">
      <alignment vertical="center"/>
    </xf>
    <xf numFmtId="165" fontId="0" fillId="4" borderId="5" xfId="1" applyNumberFormat="1" applyFont="1" applyFill="1" applyBorder="1" applyAlignment="1" applyProtection="1">
      <alignment horizontal="right" vertical="center" wrapText="1"/>
      <protection locked="0"/>
    </xf>
    <xf numFmtId="165" fontId="11" fillId="12" borderId="16" xfId="0" applyNumberFormat="1" applyFont="1" applyFill="1" applyBorder="1"/>
    <xf numFmtId="0" fontId="21" fillId="9" borderId="0" xfId="0" applyFont="1" applyFill="1"/>
    <xf numFmtId="0" fontId="68" fillId="3" borderId="5" xfId="3" applyBorder="1" applyAlignment="1">
      <alignment horizontal="center" vertical="center"/>
    </xf>
    <xf numFmtId="0" fontId="1" fillId="5" borderId="5" xfId="7" applyBorder="1" applyAlignment="1">
      <alignment horizontal="center" vertical="center" wrapText="1"/>
    </xf>
    <xf numFmtId="0" fontId="33" fillId="7" borderId="9" xfId="0" applyFont="1" applyFill="1" applyBorder="1" applyAlignment="1">
      <alignment horizontal="center" vertical="center" wrapText="1"/>
    </xf>
    <xf numFmtId="0" fontId="68" fillId="9" borderId="0" xfId="3" applyFill="1" applyBorder="1" applyAlignment="1">
      <alignment horizontal="center" vertical="center" wrapText="1"/>
    </xf>
    <xf numFmtId="0" fontId="68" fillId="7" borderId="7" xfId="3" applyFill="1" applyBorder="1" applyAlignment="1">
      <alignment horizontal="center" vertical="center" wrapText="1"/>
    </xf>
    <xf numFmtId="0" fontId="49" fillId="9" borderId="0" xfId="3" applyFont="1" applyFill="1" applyBorder="1" applyAlignment="1">
      <alignment horizontal="center" vertical="center" wrapText="1"/>
    </xf>
    <xf numFmtId="0" fontId="49" fillId="9" borderId="0" xfId="0" applyFont="1" applyFill="1" applyAlignment="1">
      <alignment vertical="center"/>
    </xf>
    <xf numFmtId="165" fontId="6" fillId="7" borderId="7" xfId="0" applyNumberFormat="1" applyFont="1" applyFill="1" applyBorder="1" applyAlignment="1">
      <alignment vertical="center" wrapText="1"/>
    </xf>
    <xf numFmtId="0" fontId="68" fillId="3" borderId="6" xfId="3" applyBorder="1" applyAlignment="1">
      <alignment horizontal="center" vertical="center" wrapText="1"/>
    </xf>
    <xf numFmtId="0" fontId="11" fillId="7" borderId="7" xfId="3" applyFont="1" applyFill="1" applyBorder="1" applyAlignment="1">
      <alignment horizontal="center" vertical="center" wrapText="1"/>
    </xf>
    <xf numFmtId="0" fontId="1" fillId="17" borderId="0" xfId="13" applyFill="1" applyBorder="1">
      <alignment vertical="center" wrapText="1"/>
    </xf>
    <xf numFmtId="0" fontId="23" fillId="17" borderId="0" xfId="2" applyFont="1" applyFill="1" applyBorder="1">
      <alignment horizontal="left" vertical="center" wrapText="1"/>
    </xf>
    <xf numFmtId="0" fontId="22" fillId="17" borderId="0" xfId="2" applyFont="1" applyFill="1" applyBorder="1" applyAlignment="1">
      <alignment vertical="center" wrapText="1"/>
    </xf>
    <xf numFmtId="0" fontId="22" fillId="17" borderId="0" xfId="2" applyFont="1" applyFill="1" applyBorder="1">
      <alignment horizontal="left" vertical="center" wrapText="1"/>
    </xf>
    <xf numFmtId="0" fontId="4" fillId="9" borderId="0" xfId="2" applyFont="1" applyFill="1" applyBorder="1" applyAlignment="1">
      <alignment vertical="center"/>
    </xf>
    <xf numFmtId="0" fontId="68" fillId="7" borderId="12" xfId="3" applyFill="1" applyBorder="1" applyAlignment="1">
      <alignment horizontal="center" vertical="center" wrapText="1"/>
    </xf>
    <xf numFmtId="0" fontId="50" fillId="9" borderId="0" xfId="2" applyFont="1" applyFill="1" applyBorder="1">
      <alignment horizontal="left" vertical="center" wrapText="1"/>
    </xf>
    <xf numFmtId="1" fontId="51" fillId="17" borderId="0" xfId="3" applyNumberFormat="1" applyFont="1" applyFill="1" applyBorder="1" applyAlignment="1">
      <alignment horizontal="center" vertical="center"/>
    </xf>
    <xf numFmtId="0" fontId="11" fillId="9" borderId="0" xfId="0" applyFont="1" applyFill="1" applyAlignment="1">
      <alignment vertical="center"/>
    </xf>
    <xf numFmtId="1" fontId="52" fillId="9" borderId="0" xfId="12" applyFont="1" applyFill="1" applyBorder="1" applyAlignment="1">
      <alignment vertical="center" wrapText="1"/>
    </xf>
    <xf numFmtId="0" fontId="53" fillId="9" borderId="0" xfId="2" applyFont="1" applyFill="1" applyBorder="1" applyAlignment="1">
      <alignment vertical="center"/>
    </xf>
    <xf numFmtId="0" fontId="11" fillId="9" borderId="0" xfId="3" applyFont="1" applyFill="1" applyBorder="1" applyAlignment="1">
      <alignment horizontal="center" vertical="center" wrapText="1"/>
    </xf>
    <xf numFmtId="1" fontId="11" fillId="9" borderId="0" xfId="12" applyFont="1" applyFill="1" applyBorder="1" applyAlignment="1">
      <alignment vertical="center" wrapText="1"/>
    </xf>
    <xf numFmtId="0" fontId="53" fillId="9" borderId="0" xfId="2" applyFont="1" applyFill="1" applyBorder="1">
      <alignment horizontal="left" vertical="center" wrapText="1"/>
    </xf>
    <xf numFmtId="0" fontId="11" fillId="9" borderId="0" xfId="11" applyFont="1" applyFill="1" applyBorder="1" applyAlignment="1">
      <alignment horizontal="center" vertical="center" wrapText="1"/>
    </xf>
    <xf numFmtId="0" fontId="11" fillId="9" borderId="0" xfId="3" applyFont="1" applyFill="1" applyBorder="1" applyAlignment="1">
      <alignment vertical="center"/>
    </xf>
    <xf numFmtId="165" fontId="11" fillId="9" borderId="0" xfId="1" applyNumberFormat="1" applyFont="1" applyFill="1" applyBorder="1" applyAlignment="1" applyProtection="1">
      <alignment vertical="center" wrapText="1"/>
      <protection locked="0"/>
    </xf>
    <xf numFmtId="165" fontId="10" fillId="9" borderId="0" xfId="0" applyNumberFormat="1" applyFont="1" applyFill="1" applyAlignment="1">
      <alignment vertical="center" wrapText="1"/>
    </xf>
    <xf numFmtId="0" fontId="11" fillId="9" borderId="0" xfId="0" applyFont="1" applyFill="1" applyAlignment="1" applyProtection="1">
      <alignment vertical="center"/>
      <protection locked="0"/>
    </xf>
    <xf numFmtId="0" fontId="11" fillId="13" borderId="10" xfId="0" applyFont="1" applyFill="1" applyBorder="1" applyAlignment="1">
      <alignment vertical="center"/>
    </xf>
    <xf numFmtId="0" fontId="53" fillId="17" borderId="0" xfId="2" applyFont="1" applyFill="1" applyBorder="1">
      <alignment horizontal="left" vertical="center" wrapText="1"/>
    </xf>
    <xf numFmtId="0" fontId="11" fillId="17" borderId="0" xfId="2" applyFont="1" applyFill="1" applyBorder="1">
      <alignment horizontal="left" vertical="center" wrapText="1"/>
    </xf>
    <xf numFmtId="0" fontId="11" fillId="17" borderId="0" xfId="11" applyFont="1" applyFill="1" applyBorder="1" applyAlignment="1">
      <alignment horizontal="center" vertical="center" wrapText="1"/>
    </xf>
    <xf numFmtId="166" fontId="11" fillId="17" borderId="0" xfId="4" applyNumberFormat="1" applyFont="1" applyFill="1" applyBorder="1" applyAlignment="1" applyProtection="1">
      <alignment horizontal="center" vertical="center" wrapText="1"/>
      <protection locked="0"/>
    </xf>
    <xf numFmtId="1" fontId="11" fillId="17" borderId="0" xfId="3" applyNumberFormat="1" applyFont="1" applyFill="1" applyBorder="1" applyAlignment="1" applyProtection="1">
      <alignment horizontal="center" vertical="center"/>
      <protection locked="0"/>
    </xf>
    <xf numFmtId="1" fontId="11" fillId="17" borderId="0" xfId="3" applyNumberFormat="1" applyFont="1" applyFill="1" applyBorder="1" applyAlignment="1">
      <alignment horizontal="center" vertical="center"/>
    </xf>
    <xf numFmtId="44" fontId="11" fillId="17" borderId="0" xfId="1" applyFont="1" applyFill="1" applyBorder="1" applyAlignment="1" applyProtection="1">
      <alignment horizontal="center" vertical="center"/>
    </xf>
    <xf numFmtId="165" fontId="10" fillId="17" borderId="0" xfId="1" applyNumberFormat="1" applyFont="1" applyFill="1" applyBorder="1" applyAlignment="1" applyProtection="1">
      <alignment vertical="center"/>
    </xf>
    <xf numFmtId="0" fontId="11" fillId="13" borderId="0" xfId="0" applyFont="1" applyFill="1" applyAlignment="1">
      <alignment vertical="center"/>
    </xf>
    <xf numFmtId="1" fontId="11" fillId="9" borderId="0" xfId="12" applyFont="1" applyFill="1" applyBorder="1" applyAlignment="1">
      <alignment vertical="center"/>
    </xf>
    <xf numFmtId="0" fontId="11" fillId="13" borderId="0" xfId="0" applyFont="1" applyFill="1" applyAlignment="1">
      <alignment vertical="center" wrapText="1"/>
    </xf>
    <xf numFmtId="0" fontId="11" fillId="13" borderId="0" xfId="0" applyFont="1" applyFill="1" applyAlignment="1" applyProtection="1">
      <alignment vertical="center"/>
      <protection locked="0"/>
    </xf>
    <xf numFmtId="0" fontId="5" fillId="5" borderId="18" xfId="7" applyFont="1" applyBorder="1" applyAlignment="1">
      <alignment horizontal="center" vertical="center" wrapText="1"/>
    </xf>
    <xf numFmtId="0" fontId="5" fillId="5" borderId="18" xfId="7" applyFont="1" applyBorder="1">
      <alignment vertical="center" wrapText="1"/>
    </xf>
    <xf numFmtId="0" fontId="68" fillId="3" borderId="7" xfId="3" applyBorder="1" applyAlignment="1" applyProtection="1">
      <alignment horizontal="left" vertical="center" wrapText="1"/>
      <protection locked="0"/>
    </xf>
    <xf numFmtId="165" fontId="0" fillId="4" borderId="7" xfId="1" applyNumberFormat="1" applyFont="1" applyFill="1" applyBorder="1" applyAlignment="1" applyProtection="1">
      <alignment vertical="center" wrapText="1"/>
      <protection locked="0"/>
    </xf>
    <xf numFmtId="0" fontId="68" fillId="4" borderId="22" xfId="4" applyBorder="1" applyAlignment="1" applyProtection="1">
      <alignment horizontal="left" vertical="center" wrapText="1"/>
      <protection locked="0"/>
    </xf>
    <xf numFmtId="0" fontId="0" fillId="7" borderId="24" xfId="0" applyFill="1" applyBorder="1" applyAlignment="1">
      <alignment horizontal="center" vertical="center"/>
    </xf>
    <xf numFmtId="0" fontId="0" fillId="7" borderId="24" xfId="0" applyFill="1" applyBorder="1" applyAlignment="1">
      <alignment vertical="center" wrapText="1"/>
    </xf>
    <xf numFmtId="165" fontId="0" fillId="7" borderId="24" xfId="0" applyNumberFormat="1" applyFill="1" applyBorder="1" applyAlignment="1">
      <alignment vertical="center" wrapText="1"/>
    </xf>
    <xf numFmtId="0" fontId="0" fillId="7" borderId="25" xfId="0" applyFill="1" applyBorder="1" applyAlignment="1">
      <alignment vertical="center" wrapText="1"/>
    </xf>
    <xf numFmtId="0" fontId="1" fillId="5" borderId="19" xfId="7" applyBorder="1" applyAlignment="1">
      <alignment horizontal="center" vertical="center" wrapText="1"/>
    </xf>
    <xf numFmtId="0" fontId="1" fillId="5" borderId="12" xfId="7" applyBorder="1" applyAlignment="1">
      <alignment horizontal="center" vertical="center" wrapText="1"/>
    </xf>
    <xf numFmtId="1" fontId="1" fillId="5" borderId="12" xfId="7" applyNumberFormat="1" applyBorder="1" applyAlignment="1">
      <alignment horizontal="center" vertical="center" wrapText="1"/>
    </xf>
    <xf numFmtId="0" fontId="1" fillId="5" borderId="20" xfId="7" applyBorder="1" applyAlignment="1">
      <alignment horizontal="center" vertical="center" wrapText="1"/>
    </xf>
    <xf numFmtId="0" fontId="68" fillId="3" borderId="21" xfId="3" applyBorder="1" applyAlignment="1">
      <alignment horizontal="center" vertical="center" wrapText="1"/>
    </xf>
    <xf numFmtId="1" fontId="21" fillId="3" borderId="7" xfId="12" applyFont="1" applyFill="1" applyBorder="1" applyAlignment="1" applyProtection="1">
      <alignment horizontal="center" vertical="center" wrapText="1"/>
      <protection locked="0"/>
    </xf>
    <xf numFmtId="165" fontId="68" fillId="3" borderId="7" xfId="3" quotePrefix="1" applyNumberFormat="1" applyBorder="1" applyAlignment="1">
      <alignment horizontal="center" vertical="center" wrapText="1"/>
    </xf>
    <xf numFmtId="165" fontId="68" fillId="3" borderId="7" xfId="3" applyNumberFormat="1" applyBorder="1" applyAlignment="1">
      <alignment vertical="center" wrapText="1"/>
    </xf>
    <xf numFmtId="168" fontId="68" fillId="3" borderId="7" xfId="3" applyNumberFormat="1" applyBorder="1" applyAlignment="1">
      <alignment horizontal="center" vertical="center" wrapText="1"/>
    </xf>
    <xf numFmtId="1" fontId="0" fillId="4" borderId="7" xfId="1" applyNumberFormat="1" applyFont="1" applyFill="1" applyBorder="1" applyAlignment="1" applyProtection="1">
      <alignment horizontal="center" vertical="center" wrapText="1"/>
      <protection locked="0"/>
    </xf>
    <xf numFmtId="168" fontId="68" fillId="3" borderId="7" xfId="3" applyNumberFormat="1" applyBorder="1" applyAlignment="1">
      <alignment horizontal="center" vertical="center"/>
    </xf>
    <xf numFmtId="165" fontId="68" fillId="3" borderId="7" xfId="3" quotePrefix="1" applyNumberFormat="1" applyBorder="1" applyAlignment="1">
      <alignment horizontal="center" vertical="center"/>
    </xf>
    <xf numFmtId="0" fontId="0" fillId="7" borderId="23" xfId="0" applyFill="1" applyBorder="1" applyAlignment="1">
      <alignment horizontal="center" vertical="center" wrapText="1"/>
    </xf>
    <xf numFmtId="0" fontId="0" fillId="7" borderId="24" xfId="0" applyFill="1" applyBorder="1" applyAlignment="1">
      <alignment vertical="center"/>
    </xf>
    <xf numFmtId="0" fontId="68" fillId="7" borderId="15" xfId="11" applyBorder="1" applyAlignment="1">
      <alignment horizontal="left" vertical="center" wrapText="1"/>
    </xf>
    <xf numFmtId="0" fontId="68" fillId="7" borderId="7" xfId="11" applyBorder="1" applyAlignment="1">
      <alignment horizontal="center" vertical="center" wrapText="1"/>
    </xf>
    <xf numFmtId="0" fontId="68" fillId="3" borderId="9" xfId="3" applyBorder="1" applyAlignment="1" applyProtection="1">
      <alignment vertical="center" wrapText="1"/>
      <protection locked="0"/>
    </xf>
    <xf numFmtId="0" fontId="11" fillId="3" borderId="9" xfId="3" applyFont="1" applyBorder="1" applyAlignment="1">
      <alignment vertical="center" wrapText="1"/>
    </xf>
    <xf numFmtId="0" fontId="68" fillId="3" borderId="9" xfId="3" applyBorder="1" applyAlignment="1">
      <alignment vertical="center" wrapText="1"/>
    </xf>
    <xf numFmtId="0" fontId="6" fillId="7" borderId="9" xfId="3" applyFont="1" applyFill="1" applyBorder="1" applyAlignment="1">
      <alignment vertical="center" wrapText="1"/>
    </xf>
    <xf numFmtId="167" fontId="68" fillId="3" borderId="9" xfId="3" applyNumberFormat="1" applyBorder="1" applyAlignment="1">
      <alignment horizontal="center" vertical="center"/>
    </xf>
    <xf numFmtId="0" fontId="21" fillId="11" borderId="9" xfId="0" applyFont="1" applyFill="1" applyBorder="1" applyAlignment="1">
      <alignment horizontal="center" vertical="center" wrapText="1"/>
    </xf>
    <xf numFmtId="0" fontId="68" fillId="3" borderId="7" xfId="3" applyBorder="1" applyAlignment="1">
      <alignment vertical="center"/>
    </xf>
    <xf numFmtId="165" fontId="0" fillId="11" borderId="7" xfId="0" applyNumberFormat="1" applyFill="1" applyBorder="1" applyAlignment="1">
      <alignment vertical="center" wrapText="1"/>
    </xf>
    <xf numFmtId="0" fontId="47" fillId="7" borderId="22" xfId="3" applyFont="1" applyFill="1" applyBorder="1" applyAlignment="1">
      <alignment horizontal="center" vertical="center" wrapText="1"/>
    </xf>
    <xf numFmtId="167" fontId="68" fillId="3" borderId="15" xfId="3" applyNumberFormat="1" applyBorder="1" applyAlignment="1">
      <alignment horizontal="center" vertical="center"/>
    </xf>
    <xf numFmtId="0" fontId="54" fillId="11" borderId="5" xfId="3" applyFont="1" applyFill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11" fillId="12" borderId="5" xfId="0" applyFont="1" applyFill="1" applyBorder="1" applyAlignment="1">
      <alignment horizontal="left"/>
    </xf>
    <xf numFmtId="0" fontId="68" fillId="3" borderId="7" xfId="3" applyBorder="1" applyAlignment="1">
      <alignment horizontal="center" vertical="center" wrapText="1"/>
    </xf>
    <xf numFmtId="0" fontId="0" fillId="9" borderId="26" xfId="0" applyFill="1" applyBorder="1" applyAlignment="1">
      <alignment vertical="center"/>
    </xf>
    <xf numFmtId="0" fontId="1" fillId="18" borderId="8" xfId="7" applyFill="1" applyBorder="1" applyAlignment="1">
      <alignment horizontal="center" vertical="center" wrapText="1"/>
    </xf>
    <xf numFmtId="0" fontId="0" fillId="11" borderId="8" xfId="0" applyFill="1" applyBorder="1"/>
    <xf numFmtId="165" fontId="0" fillId="11" borderId="8" xfId="1" applyNumberFormat="1" applyFont="1" applyFill="1" applyBorder="1"/>
    <xf numFmtId="44" fontId="0" fillId="7" borderId="8" xfId="1" applyFont="1" applyFill="1" applyBorder="1"/>
    <xf numFmtId="0" fontId="0" fillId="11" borderId="8" xfId="0" applyFill="1" applyBorder="1" applyAlignment="1">
      <alignment vertical="center"/>
    </xf>
    <xf numFmtId="0" fontId="0" fillId="11" borderId="8" xfId="0" applyFill="1" applyBorder="1" applyAlignment="1">
      <alignment vertical="center" wrapText="1"/>
    </xf>
    <xf numFmtId="165" fontId="0" fillId="11" borderId="8" xfId="1" applyNumberFormat="1" applyFont="1" applyFill="1" applyBorder="1" applyAlignment="1">
      <alignment vertical="center"/>
    </xf>
    <xf numFmtId="9" fontId="0" fillId="3" borderId="8" xfId="6" applyFont="1" applyFill="1" applyBorder="1" applyAlignment="1" applyProtection="1">
      <alignment horizontal="center" vertical="center"/>
      <protection locked="0"/>
    </xf>
    <xf numFmtId="165" fontId="6" fillId="11" borderId="8" xfId="1" applyNumberFormat="1" applyFont="1" applyFill="1" applyBorder="1" applyAlignment="1">
      <alignment vertical="center"/>
    </xf>
    <xf numFmtId="165" fontId="6" fillId="11" borderId="8" xfId="1" applyNumberFormat="1" applyFont="1" applyFill="1" applyBorder="1"/>
    <xf numFmtId="0" fontId="20" fillId="17" borderId="8" xfId="3" applyFont="1" applyFill="1" applyBorder="1" applyAlignment="1">
      <alignment horizontal="center"/>
    </xf>
    <xf numFmtId="0" fontId="56" fillId="17" borderId="8" xfId="0" applyFont="1" applyFill="1" applyBorder="1" applyAlignment="1">
      <alignment vertical="center" wrapText="1"/>
    </xf>
    <xf numFmtId="0" fontId="15" fillId="9" borderId="0" xfId="0" applyFont="1" applyFill="1"/>
    <xf numFmtId="0" fontId="32" fillId="7" borderId="8" xfId="0" applyFont="1" applyFill="1" applyBorder="1" applyAlignment="1">
      <alignment horizontal="left" vertical="center" wrapText="1"/>
    </xf>
    <xf numFmtId="0" fontId="32" fillId="4" borderId="8" xfId="0" applyFont="1" applyFill="1" applyBorder="1" applyAlignment="1">
      <alignment horizontal="left" vertical="center" wrapText="1"/>
    </xf>
    <xf numFmtId="0" fontId="48" fillId="19" borderId="8" xfId="0" applyFont="1" applyFill="1" applyBorder="1" applyAlignment="1">
      <alignment horizontal="left" vertical="center" wrapText="1"/>
    </xf>
    <xf numFmtId="0" fontId="48" fillId="20" borderId="8" xfId="0" applyFont="1" applyFill="1" applyBorder="1" applyAlignment="1">
      <alignment horizontal="left" vertical="center" wrapText="1"/>
    </xf>
    <xf numFmtId="0" fontId="32" fillId="3" borderId="8" xfId="0" applyFont="1" applyFill="1" applyBorder="1" applyAlignment="1">
      <alignment horizontal="left" vertical="center" wrapText="1"/>
    </xf>
    <xf numFmtId="0" fontId="4" fillId="5" borderId="8" xfId="7" applyFont="1" applyBorder="1">
      <alignment vertical="center" wrapText="1"/>
    </xf>
    <xf numFmtId="0" fontId="20" fillId="16" borderId="8" xfId="0" applyFont="1" applyFill="1" applyBorder="1" applyAlignment="1">
      <alignment horizontal="left" vertical="center" wrapText="1"/>
    </xf>
    <xf numFmtId="171" fontId="34" fillId="3" borderId="8" xfId="3" applyNumberFormat="1" applyFont="1" applyBorder="1" applyAlignment="1" applyProtection="1">
      <alignment horizontal="center" vertical="center"/>
      <protection locked="0"/>
    </xf>
    <xf numFmtId="0" fontId="0" fillId="17" borderId="0" xfId="0" applyFill="1"/>
    <xf numFmtId="0" fontId="0" fillId="17" borderId="13" xfId="0" applyFill="1" applyBorder="1"/>
    <xf numFmtId="0" fontId="20" fillId="16" borderId="8" xfId="3" applyFont="1" applyFill="1" applyBorder="1" applyAlignment="1">
      <alignment horizontal="left" vertical="center" wrapText="1"/>
    </xf>
    <xf numFmtId="0" fontId="16" fillId="0" borderId="27" xfId="0" applyFont="1" applyBorder="1" applyAlignment="1">
      <alignment vertical="top" wrapText="1"/>
    </xf>
    <xf numFmtId="165" fontId="11" fillId="12" borderId="28" xfId="0" applyNumberFormat="1" applyFont="1" applyFill="1" applyBorder="1"/>
    <xf numFmtId="0" fontId="0" fillId="11" borderId="8" xfId="0" applyFill="1" applyBorder="1" applyAlignment="1">
      <alignment horizontal="center"/>
    </xf>
    <xf numFmtId="14" fontId="39" fillId="21" borderId="8" xfId="14" quotePrefix="1" applyNumberFormat="1" applyFont="1" applyFill="1" applyBorder="1" applyAlignment="1" applyProtection="1">
      <alignment horizontal="center" vertical="center"/>
      <protection locked="0"/>
    </xf>
    <xf numFmtId="0" fontId="1" fillId="5" borderId="30" xfId="7" applyBorder="1" applyAlignment="1">
      <alignment horizontal="center" vertical="center" wrapText="1"/>
    </xf>
    <xf numFmtId="0" fontId="1" fillId="18" borderId="31" xfId="7" applyFill="1" applyBorder="1" applyAlignment="1">
      <alignment horizontal="center" vertical="center" wrapText="1"/>
    </xf>
    <xf numFmtId="0" fontId="19" fillId="9" borderId="0" xfId="0" applyFont="1" applyFill="1"/>
    <xf numFmtId="0" fontId="44" fillId="0" borderId="2" xfId="0" applyFont="1" applyBorder="1" applyAlignment="1" applyProtection="1">
      <alignment horizontal="center" vertical="top" wrapText="1"/>
      <protection locked="0"/>
    </xf>
    <xf numFmtId="0" fontId="44" fillId="0" borderId="2" xfId="0" quotePrefix="1" applyFont="1" applyBorder="1" applyAlignment="1" applyProtection="1">
      <alignment horizontal="center" vertical="top" wrapText="1"/>
      <protection locked="0"/>
    </xf>
    <xf numFmtId="14" fontId="44" fillId="0" borderId="2" xfId="0" applyNumberFormat="1" applyFont="1" applyBorder="1" applyAlignment="1" applyProtection="1">
      <alignment horizontal="center" vertical="top" wrapText="1"/>
      <protection locked="0"/>
    </xf>
    <xf numFmtId="49" fontId="44" fillId="0" borderId="2" xfId="0" quotePrefix="1" applyNumberFormat="1" applyFont="1" applyBorder="1" applyAlignment="1" applyProtection="1">
      <alignment horizontal="center" vertical="top" wrapText="1"/>
      <protection locked="0"/>
    </xf>
    <xf numFmtId="164" fontId="44" fillId="0" borderId="2" xfId="0" applyNumberFormat="1" applyFont="1" applyBorder="1" applyAlignment="1" applyProtection="1">
      <alignment horizontal="center" vertical="top" wrapText="1"/>
      <protection locked="0"/>
    </xf>
    <xf numFmtId="0" fontId="41" fillId="0" borderId="30" xfId="0" applyFont="1" applyBorder="1" applyAlignment="1" applyProtection="1">
      <alignment horizontal="center" vertical="top" wrapText="1"/>
      <protection locked="0"/>
    </xf>
    <xf numFmtId="0" fontId="41" fillId="0" borderId="30" xfId="0" applyFont="1" applyBorder="1" applyAlignment="1" applyProtection="1">
      <alignment horizontal="left" vertical="top" wrapText="1"/>
      <protection locked="0"/>
    </xf>
    <xf numFmtId="0" fontId="0" fillId="3" borderId="7" xfId="3" applyFont="1" applyBorder="1" applyAlignment="1">
      <alignment vertical="center" wrapText="1"/>
    </xf>
    <xf numFmtId="0" fontId="0" fillId="9" borderId="0" xfId="0" applyFill="1" applyAlignment="1">
      <alignment horizontal="center" vertical="center"/>
    </xf>
    <xf numFmtId="0" fontId="44" fillId="0" borderId="2" xfId="0" applyFont="1" applyBorder="1" applyAlignment="1" applyProtection="1">
      <alignment vertical="top" wrapText="1"/>
      <protection locked="0"/>
    </xf>
    <xf numFmtId="0" fontId="16" fillId="0" borderId="29" xfId="0" applyFont="1" applyBorder="1" applyAlignment="1">
      <alignment vertical="top" wrapText="1"/>
    </xf>
    <xf numFmtId="0" fontId="55" fillId="17" borderId="8" xfId="0" applyFont="1" applyFill="1" applyBorder="1" applyAlignment="1">
      <alignment horizontal="left" vertical="center" wrapText="1"/>
    </xf>
    <xf numFmtId="0" fontId="55" fillId="16" borderId="8" xfId="0" applyFont="1" applyFill="1" applyBorder="1" applyAlignment="1">
      <alignment horizontal="left" vertical="center"/>
    </xf>
    <xf numFmtId="0" fontId="55" fillId="17" borderId="8" xfId="3" applyNumberFormat="1" applyFont="1" applyFill="1" applyBorder="1" applyAlignment="1">
      <alignment horizontal="left" vertical="center" wrapText="1"/>
    </xf>
    <xf numFmtId="0" fontId="55" fillId="17" borderId="8" xfId="0" applyFont="1" applyFill="1" applyBorder="1" applyAlignment="1">
      <alignment horizontal="left" vertical="center"/>
    </xf>
    <xf numFmtId="0" fontId="55" fillId="16" borderId="8" xfId="3" applyNumberFormat="1" applyFont="1" applyFill="1" applyBorder="1" applyAlignment="1">
      <alignment horizontal="left" vertical="center" wrapText="1"/>
    </xf>
    <xf numFmtId="0" fontId="55" fillId="16" borderId="8" xfId="0" applyFont="1" applyFill="1" applyBorder="1" applyAlignment="1">
      <alignment horizontal="left" vertical="center" wrapText="1"/>
    </xf>
    <xf numFmtId="0" fontId="20" fillId="17" borderId="8" xfId="0" applyFont="1" applyFill="1" applyBorder="1" applyAlignment="1">
      <alignment horizontal="left" vertical="center" wrapText="1"/>
    </xf>
    <xf numFmtId="0" fontId="2" fillId="9" borderId="0" xfId="0" applyFont="1" applyFill="1" applyAlignment="1">
      <alignment horizontal="left"/>
    </xf>
    <xf numFmtId="0" fontId="1" fillId="5" borderId="8" xfId="7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/>
    </xf>
    <xf numFmtId="0" fontId="68" fillId="3" borderId="8" xfId="3" applyBorder="1" applyAlignment="1" applyProtection="1">
      <alignment horizontal="center" vertical="center" wrapText="1"/>
      <protection locked="0"/>
    </xf>
    <xf numFmtId="0" fontId="5" fillId="5" borderId="7" xfId="7" applyFont="1" applyBorder="1" applyAlignment="1">
      <alignment horizontal="center" vertical="center" wrapText="1"/>
    </xf>
    <xf numFmtId="0" fontId="1" fillId="5" borderId="7" xfId="7" applyBorder="1" applyAlignment="1">
      <alignment horizontal="center" vertical="center" wrapText="1"/>
    </xf>
    <xf numFmtId="0" fontId="41" fillId="0" borderId="32" xfId="0" applyFont="1" applyBorder="1" applyAlignment="1" applyProtection="1">
      <alignment horizontal="center" vertical="top" wrapText="1"/>
      <protection locked="0"/>
    </xf>
    <xf numFmtId="0" fontId="41" fillId="0" borderId="33" xfId="0" applyFont="1" applyBorder="1" applyAlignment="1" applyProtection="1">
      <alignment horizontal="center" vertical="top" wrapText="1"/>
      <protection locked="0"/>
    </xf>
    <xf numFmtId="0" fontId="44" fillId="0" borderId="2" xfId="0" applyFont="1" applyBorder="1" applyAlignment="1" applyProtection="1">
      <alignment vertical="top" wrapText="1"/>
      <protection locked="0"/>
    </xf>
    <xf numFmtId="0" fontId="45" fillId="0" borderId="2" xfId="0" applyFont="1" applyBorder="1" applyProtection="1">
      <protection locked="0"/>
    </xf>
    <xf numFmtId="0" fontId="42" fillId="10" borderId="34" xfId="0" applyFont="1" applyFill="1" applyBorder="1" applyAlignment="1">
      <alignment vertical="top" wrapText="1"/>
    </xf>
    <xf numFmtId="0" fontId="42" fillId="10" borderId="35" xfId="0" applyFont="1" applyFill="1" applyBorder="1" applyAlignment="1">
      <alignment vertical="top" wrapText="1"/>
    </xf>
    <xf numFmtId="0" fontId="43" fillId="0" borderId="36" xfId="0" applyFont="1" applyBorder="1"/>
    <xf numFmtId="0" fontId="42" fillId="0" borderId="29" xfId="0" applyFont="1" applyBorder="1" applyAlignment="1">
      <alignment vertical="top" wrapText="1"/>
    </xf>
    <xf numFmtId="0" fontId="42" fillId="0" borderId="37" xfId="0" applyFont="1" applyBorder="1" applyAlignment="1">
      <alignment vertical="top" wrapText="1"/>
    </xf>
    <xf numFmtId="0" fontId="42" fillId="0" borderId="38" xfId="0" applyFont="1" applyBorder="1" applyAlignment="1">
      <alignment vertical="top" wrapText="1"/>
    </xf>
    <xf numFmtId="0" fontId="42" fillId="0" borderId="32" xfId="0" applyFont="1" applyBorder="1" applyAlignment="1">
      <alignment vertical="top" wrapText="1"/>
    </xf>
    <xf numFmtId="0" fontId="42" fillId="0" borderId="39" xfId="0" applyFont="1" applyBorder="1" applyAlignment="1">
      <alignment vertical="top" wrapText="1"/>
    </xf>
    <xf numFmtId="0" fontId="42" fillId="0" borderId="33" xfId="0" applyFont="1" applyBorder="1" applyAlignment="1">
      <alignment vertical="top" wrapText="1"/>
    </xf>
    <xf numFmtId="0" fontId="42" fillId="0" borderId="27" xfId="0" applyFont="1" applyBorder="1" applyAlignment="1">
      <alignment vertical="top" wrapText="1"/>
    </xf>
    <xf numFmtId="0" fontId="42" fillId="0" borderId="30" xfId="0" applyFont="1" applyBorder="1" applyAlignment="1">
      <alignment vertical="top" wrapText="1"/>
    </xf>
    <xf numFmtId="0" fontId="41" fillId="0" borderId="39" xfId="0" applyFont="1" applyBorder="1" applyAlignment="1" applyProtection="1">
      <alignment horizontal="center" vertical="top" wrapText="1"/>
      <protection locked="0"/>
    </xf>
    <xf numFmtId="0" fontId="16" fillId="0" borderId="29" xfId="0" applyFont="1" applyBorder="1" applyAlignment="1">
      <alignment vertical="top" wrapText="1"/>
    </xf>
    <xf numFmtId="0" fontId="17" fillId="0" borderId="38" xfId="0" applyFont="1" applyBorder="1"/>
    <xf numFmtId="0" fontId="16" fillId="0" borderId="38" xfId="0" applyFont="1" applyBorder="1" applyAlignment="1">
      <alignment vertical="top" wrapText="1"/>
    </xf>
    <xf numFmtId="0" fontId="0" fillId="0" borderId="0" xfId="0" applyAlignment="1">
      <alignment horizontal="left"/>
    </xf>
    <xf numFmtId="0" fontId="40" fillId="0" borderId="40" xfId="0" applyFont="1" applyBorder="1" applyAlignment="1">
      <alignment horizontal="center" wrapText="1"/>
    </xf>
    <xf numFmtId="0" fontId="40" fillId="0" borderId="0" xfId="0" applyFont="1" applyAlignment="1">
      <alignment horizontal="center" wrapText="1"/>
    </xf>
    <xf numFmtId="0" fontId="40" fillId="0" borderId="41" xfId="0" applyFont="1" applyBorder="1" applyAlignment="1">
      <alignment horizontal="center" wrapText="1"/>
    </xf>
    <xf numFmtId="0" fontId="64" fillId="0" borderId="40" xfId="0" applyFont="1" applyBorder="1" applyAlignment="1" applyProtection="1">
      <alignment horizontal="center" wrapText="1"/>
      <protection locked="0"/>
    </xf>
    <xf numFmtId="0" fontId="64" fillId="0" borderId="0" xfId="0" applyFont="1" applyAlignment="1" applyProtection="1">
      <alignment horizontal="center" wrapText="1"/>
      <protection locked="0"/>
    </xf>
    <xf numFmtId="0" fontId="64" fillId="0" borderId="41" xfId="0" applyFont="1" applyBorder="1" applyAlignment="1" applyProtection="1">
      <alignment horizontal="center" wrapText="1"/>
      <protection locked="0"/>
    </xf>
    <xf numFmtId="0" fontId="14" fillId="0" borderId="32" xfId="0" applyFont="1" applyBorder="1" applyAlignment="1">
      <alignment horizontal="left" vertical="top" wrapText="1"/>
    </xf>
    <xf numFmtId="0" fontId="14" fillId="0" borderId="39" xfId="0" applyFont="1" applyBorder="1" applyAlignment="1">
      <alignment horizontal="left" vertical="top" wrapText="1"/>
    </xf>
    <xf numFmtId="0" fontId="14" fillId="0" borderId="33" xfId="0" applyFont="1" applyBorder="1" applyAlignment="1">
      <alignment horizontal="left" vertical="top" wrapText="1"/>
    </xf>
    <xf numFmtId="0" fontId="13" fillId="0" borderId="29" xfId="0" applyFont="1" applyBorder="1" applyAlignment="1">
      <alignment vertical="top" wrapText="1"/>
    </xf>
    <xf numFmtId="0" fontId="13" fillId="0" borderId="37" xfId="0" applyFont="1" applyBorder="1" applyAlignment="1">
      <alignment vertical="top" wrapText="1"/>
    </xf>
    <xf numFmtId="0" fontId="13" fillId="0" borderId="38" xfId="0" applyFont="1" applyBorder="1" applyAlignment="1">
      <alignment vertical="top" wrapText="1"/>
    </xf>
    <xf numFmtId="0" fontId="59" fillId="0" borderId="32" xfId="0" applyFont="1" applyBorder="1" applyAlignment="1" applyProtection="1">
      <alignment horizontal="center" vertical="center" wrapText="1"/>
      <protection locked="0"/>
    </xf>
    <xf numFmtId="0" fontId="40" fillId="0" borderId="39" xfId="0" applyFont="1" applyBorder="1" applyAlignment="1" applyProtection="1">
      <alignment horizontal="center" vertical="center" wrapText="1"/>
      <protection locked="0"/>
    </xf>
    <xf numFmtId="0" fontId="40" fillId="0" borderId="33" xfId="0" applyFont="1" applyBorder="1" applyAlignment="1" applyProtection="1">
      <alignment horizontal="center" vertical="center" wrapText="1"/>
      <protection locked="0"/>
    </xf>
    <xf numFmtId="0" fontId="63" fillId="0" borderId="40" xfId="0" applyFont="1" applyBorder="1" applyAlignment="1" applyProtection="1">
      <alignment horizontal="center" vertical="top" wrapText="1"/>
      <protection locked="0"/>
    </xf>
    <xf numFmtId="0" fontId="65" fillId="0" borderId="0" xfId="0" applyFont="1" applyAlignment="1" applyProtection="1">
      <alignment horizontal="center" vertical="top" wrapText="1"/>
      <protection locked="0"/>
    </xf>
    <xf numFmtId="0" fontId="65" fillId="0" borderId="41" xfId="0" applyFont="1" applyBorder="1" applyAlignment="1" applyProtection="1">
      <alignment horizontal="center" vertical="top" wrapText="1"/>
      <protection locked="0"/>
    </xf>
    <xf numFmtId="0" fontId="55" fillId="17" borderId="8" xfId="0" applyFont="1" applyFill="1" applyBorder="1" applyAlignment="1">
      <alignment horizontal="left" vertical="center" wrapText="1"/>
    </xf>
    <xf numFmtId="0" fontId="55" fillId="16" borderId="8" xfId="0" applyFont="1" applyFill="1" applyBorder="1" applyAlignment="1">
      <alignment horizontal="left" vertical="center"/>
    </xf>
    <xf numFmtId="0" fontId="55" fillId="17" borderId="8" xfId="3" applyNumberFormat="1" applyFont="1" applyFill="1" applyBorder="1" applyAlignment="1">
      <alignment horizontal="left" vertical="center" wrapText="1"/>
    </xf>
    <xf numFmtId="0" fontId="55" fillId="17" borderId="8" xfId="0" applyFont="1" applyFill="1" applyBorder="1" applyAlignment="1">
      <alignment horizontal="left" vertical="center"/>
    </xf>
    <xf numFmtId="0" fontId="26" fillId="2" borderId="8" xfId="2" applyBorder="1" applyAlignment="1">
      <alignment horizontal="center" vertical="center" wrapText="1"/>
    </xf>
    <xf numFmtId="0" fontId="55" fillId="16" borderId="8" xfId="3" applyNumberFormat="1" applyFont="1" applyFill="1" applyBorder="1" applyAlignment="1">
      <alignment horizontal="left" vertical="center" wrapText="1"/>
    </xf>
    <xf numFmtId="0" fontId="55" fillId="16" borderId="8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27" fillId="9" borderId="0" xfId="7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left" vertical="center" wrapText="1"/>
    </xf>
    <xf numFmtId="0" fontId="35" fillId="19" borderId="8" xfId="0" applyFont="1" applyFill="1" applyBorder="1" applyAlignment="1">
      <alignment horizontal="left" vertical="center" wrapText="1"/>
    </xf>
    <xf numFmtId="0" fontId="56" fillId="17" borderId="8" xfId="0" applyFont="1" applyFill="1" applyBorder="1" applyAlignment="1">
      <alignment horizontal="left" vertical="center" wrapText="1"/>
    </xf>
    <xf numFmtId="0" fontId="57" fillId="17" borderId="8" xfId="0" applyFont="1" applyFill="1" applyBorder="1" applyAlignment="1">
      <alignment horizontal="left" vertical="center" wrapText="1"/>
    </xf>
    <xf numFmtId="0" fontId="20" fillId="17" borderId="8" xfId="0" applyFont="1" applyFill="1" applyBorder="1" applyAlignment="1">
      <alignment horizontal="left" vertical="center" wrapText="1"/>
    </xf>
    <xf numFmtId="0" fontId="58" fillId="5" borderId="8" xfId="7" applyFont="1" applyBorder="1" applyAlignment="1">
      <alignment horizontal="center" vertical="center" wrapText="1"/>
    </xf>
    <xf numFmtId="0" fontId="35" fillId="20" borderId="8" xfId="0" applyFont="1" applyFill="1" applyBorder="1" applyAlignment="1">
      <alignment horizontal="left" vertical="center" wrapText="1"/>
    </xf>
    <xf numFmtId="0" fontId="8" fillId="11" borderId="8" xfId="0" applyFont="1" applyFill="1" applyBorder="1" applyAlignment="1">
      <alignment horizontal="left" vertical="center" wrapText="1"/>
    </xf>
    <xf numFmtId="0" fontId="2" fillId="9" borderId="0" xfId="0" applyFont="1" applyFill="1" applyAlignment="1">
      <alignment horizontal="left"/>
    </xf>
    <xf numFmtId="1" fontId="27" fillId="8" borderId="14" xfId="12" applyFont="1" applyBorder="1" applyAlignment="1">
      <alignment horizontal="right" vertical="center"/>
    </xf>
    <xf numFmtId="1" fontId="27" fillId="8" borderId="17" xfId="12" applyFont="1" applyBorder="1" applyAlignment="1">
      <alignment horizontal="right" vertical="center"/>
    </xf>
    <xf numFmtId="1" fontId="66" fillId="8" borderId="14" xfId="12" applyFont="1" applyBorder="1" applyAlignment="1">
      <alignment horizontal="right" vertical="center"/>
    </xf>
    <xf numFmtId="1" fontId="66" fillId="8" borderId="17" xfId="12" applyFont="1" applyBorder="1" applyAlignment="1">
      <alignment horizontal="right" vertical="center"/>
    </xf>
    <xf numFmtId="0" fontId="1" fillId="5" borderId="8" xfId="7" applyBorder="1" applyAlignment="1">
      <alignment horizontal="center" vertical="center" wrapText="1"/>
    </xf>
    <xf numFmtId="0" fontId="0" fillId="11" borderId="8" xfId="0" applyFill="1" applyBorder="1" applyAlignment="1">
      <alignment horizontal="left"/>
    </xf>
    <xf numFmtId="0" fontId="60" fillId="11" borderId="8" xfId="0" applyFont="1" applyFill="1" applyBorder="1" applyAlignment="1">
      <alignment horizontal="center"/>
    </xf>
    <xf numFmtId="0" fontId="62" fillId="7" borderId="8" xfId="0" applyFont="1" applyFill="1" applyBorder="1" applyAlignment="1">
      <alignment horizontal="center"/>
    </xf>
    <xf numFmtId="0" fontId="6" fillId="7" borderId="8" xfId="0" applyFont="1" applyFill="1" applyBorder="1" applyAlignment="1">
      <alignment horizontal="center"/>
    </xf>
    <xf numFmtId="0" fontId="26" fillId="5" borderId="8" xfId="7" applyFont="1" applyBorder="1">
      <alignment vertical="center" wrapText="1"/>
    </xf>
    <xf numFmtId="0" fontId="35" fillId="5" borderId="8" xfId="7" applyFont="1" applyBorder="1">
      <alignment vertical="center" wrapText="1"/>
    </xf>
    <xf numFmtId="0" fontId="61" fillId="3" borderId="8" xfId="3" applyFont="1" applyBorder="1" applyAlignment="1">
      <alignment horizontal="left" vertical="center" wrapText="1"/>
    </xf>
    <xf numFmtId="0" fontId="6" fillId="7" borderId="8" xfId="0" applyFont="1" applyFill="1" applyBorder="1" applyAlignment="1">
      <alignment horizontal="left"/>
    </xf>
    <xf numFmtId="0" fontId="1" fillId="5" borderId="8" xfId="7" applyBorder="1" applyAlignment="1">
      <alignment horizontal="left" vertical="center" wrapText="1"/>
    </xf>
    <xf numFmtId="0" fontId="61" fillId="21" borderId="44" xfId="7" applyFont="1" applyFill="1" applyBorder="1" applyAlignment="1">
      <alignment horizontal="left" vertical="center" wrapText="1"/>
    </xf>
    <xf numFmtId="0" fontId="61" fillId="21" borderId="17" xfId="7" applyFont="1" applyFill="1" applyBorder="1" applyAlignment="1">
      <alignment horizontal="left" vertical="center" wrapText="1"/>
    </xf>
    <xf numFmtId="0" fontId="67" fillId="22" borderId="14" xfId="7" applyFont="1" applyFill="1" applyBorder="1" applyAlignment="1">
      <alignment horizontal="left" vertical="center" wrapText="1"/>
    </xf>
    <xf numFmtId="0" fontId="67" fillId="22" borderId="44" xfId="7" applyFont="1" applyFill="1" applyBorder="1" applyAlignment="1">
      <alignment horizontal="left" vertical="center" wrapText="1"/>
    </xf>
    <xf numFmtId="0" fontId="61" fillId="21" borderId="14" xfId="7" applyFont="1" applyFill="1" applyBorder="1" applyAlignment="1">
      <alignment horizontal="left" vertical="center" wrapText="1"/>
    </xf>
    <xf numFmtId="0" fontId="60" fillId="11" borderId="8" xfId="0" applyFont="1" applyFill="1" applyBorder="1" applyAlignment="1">
      <alignment horizontal="left"/>
    </xf>
    <xf numFmtId="0" fontId="39" fillId="7" borderId="8" xfId="7" applyFont="1" applyFill="1" applyBorder="1">
      <alignment vertical="center" wrapText="1"/>
    </xf>
    <xf numFmtId="0" fontId="39" fillId="7" borderId="14" xfId="7" applyFont="1" applyFill="1" applyBorder="1">
      <alignment vertical="center" wrapText="1"/>
    </xf>
    <xf numFmtId="0" fontId="11" fillId="7" borderId="8" xfId="7" applyFont="1" applyFill="1" applyBorder="1">
      <alignment vertical="center" wrapText="1"/>
    </xf>
    <xf numFmtId="0" fontId="11" fillId="7" borderId="14" xfId="7" applyFont="1" applyFill="1" applyBorder="1">
      <alignment vertical="center" wrapText="1"/>
    </xf>
    <xf numFmtId="0" fontId="38" fillId="5" borderId="18" xfId="7" applyFont="1" applyBorder="1">
      <alignment vertical="center" wrapText="1"/>
    </xf>
    <xf numFmtId="0" fontId="15" fillId="4" borderId="18" xfId="4" applyFont="1" applyBorder="1" applyAlignment="1" applyProtection="1">
      <alignment horizontal="left" vertical="center" wrapText="1"/>
      <protection locked="0"/>
    </xf>
    <xf numFmtId="0" fontId="26" fillId="2" borderId="45" xfId="2" applyBorder="1" applyAlignment="1">
      <alignment horizontal="center" vertical="center"/>
    </xf>
    <xf numFmtId="0" fontId="26" fillId="2" borderId="13" xfId="2" applyBorder="1" applyAlignment="1">
      <alignment horizontal="center" vertical="center"/>
    </xf>
    <xf numFmtId="0" fontId="26" fillId="2" borderId="46" xfId="2" applyBorder="1" applyAlignment="1">
      <alignment horizontal="center" vertical="center"/>
    </xf>
    <xf numFmtId="0" fontId="26" fillId="5" borderId="8" xfId="7" applyFont="1" applyBorder="1" applyAlignment="1">
      <alignment horizontal="left" vertical="center" wrapText="1"/>
    </xf>
    <xf numFmtId="0" fontId="26" fillId="5" borderId="47" xfId="7" applyFont="1" applyBorder="1" applyAlignment="1">
      <alignment horizontal="left" vertical="center" wrapText="1"/>
    </xf>
    <xf numFmtId="0" fontId="68" fillId="3" borderId="8" xfId="3" quotePrefix="1" applyBorder="1" applyAlignment="1">
      <alignment horizontal="center" vertical="center"/>
    </xf>
    <xf numFmtId="0" fontId="25" fillId="2" borderId="48" xfId="2" applyFont="1" applyBorder="1" applyAlignment="1">
      <alignment horizontal="center" vertical="center"/>
    </xf>
    <xf numFmtId="0" fontId="25" fillId="2" borderId="49" xfId="2" applyFont="1" applyBorder="1" applyAlignment="1">
      <alignment horizontal="center" vertical="center"/>
    </xf>
    <xf numFmtId="0" fontId="25" fillId="2" borderId="50" xfId="2" applyFont="1" applyBorder="1" applyAlignment="1">
      <alignment horizontal="center" vertical="center"/>
    </xf>
    <xf numFmtId="0" fontId="69" fillId="3" borderId="5" xfId="3" applyFont="1" applyBorder="1" applyAlignment="1">
      <alignment horizontal="left" vertical="center" wrapText="1"/>
    </xf>
    <xf numFmtId="0" fontId="68" fillId="3" borderId="5" xfId="3" applyBorder="1" applyAlignment="1">
      <alignment horizontal="left" vertical="center" wrapText="1"/>
    </xf>
    <xf numFmtId="0" fontId="26" fillId="5" borderId="51" xfId="7" applyFont="1" applyBorder="1" applyAlignment="1">
      <alignment horizontal="left" vertical="center" wrapText="1"/>
    </xf>
    <xf numFmtId="0" fontId="26" fillId="5" borderId="52" xfId="7" applyFont="1" applyBorder="1" applyAlignment="1">
      <alignment horizontal="left" vertical="center" wrapText="1"/>
    </xf>
    <xf numFmtId="0" fontId="26" fillId="5" borderId="53" xfId="7" applyFont="1" applyBorder="1" applyAlignment="1">
      <alignment horizontal="left" vertical="center" wrapText="1"/>
    </xf>
    <xf numFmtId="0" fontId="26" fillId="5" borderId="5" xfId="7" applyFont="1" applyBorder="1" applyAlignment="1">
      <alignment horizontal="left" vertical="center" wrapText="1"/>
    </xf>
    <xf numFmtId="0" fontId="1" fillId="5" borderId="5" xfId="7" applyBorder="1" applyAlignment="1">
      <alignment horizontal="left" vertical="center" wrapText="1"/>
    </xf>
    <xf numFmtId="0" fontId="1" fillId="5" borderId="43" xfId="7" applyBorder="1" applyAlignment="1">
      <alignment horizontal="left" vertical="center" wrapText="1"/>
    </xf>
    <xf numFmtId="0" fontId="6" fillId="7" borderId="14" xfId="0" applyFont="1" applyFill="1" applyBorder="1" applyAlignment="1">
      <alignment horizontal="left"/>
    </xf>
    <xf numFmtId="0" fontId="6" fillId="7" borderId="44" xfId="0" applyFont="1" applyFill="1" applyBorder="1" applyAlignment="1">
      <alignment horizontal="left"/>
    </xf>
    <xf numFmtId="0" fontId="6" fillId="7" borderId="17" xfId="0" applyFont="1" applyFill="1" applyBorder="1" applyAlignment="1">
      <alignment horizontal="left"/>
    </xf>
    <xf numFmtId="0" fontId="1" fillId="5" borderId="55" xfId="7" applyBorder="1" applyAlignment="1">
      <alignment horizontal="center" vertical="center" wrapText="1"/>
    </xf>
    <xf numFmtId="0" fontId="1" fillId="5" borderId="56" xfId="7" applyBorder="1" applyAlignment="1">
      <alignment horizontal="center" vertical="center" wrapText="1"/>
    </xf>
    <xf numFmtId="0" fontId="1" fillId="5" borderId="57" xfId="7" applyBorder="1" applyAlignment="1">
      <alignment horizontal="center" vertical="center" wrapText="1"/>
    </xf>
    <xf numFmtId="0" fontId="0" fillId="11" borderId="9" xfId="0" applyFill="1" applyBorder="1" applyAlignment="1">
      <alignment horizontal="left"/>
    </xf>
    <xf numFmtId="0" fontId="0" fillId="11" borderId="54" xfId="0" applyFill="1" applyBorder="1" applyAlignment="1">
      <alignment horizontal="left"/>
    </xf>
    <xf numFmtId="0" fontId="0" fillId="11" borderId="11" xfId="0" applyFill="1" applyBorder="1" applyAlignment="1">
      <alignment horizontal="left"/>
    </xf>
    <xf numFmtId="0" fontId="6" fillId="7" borderId="14" xfId="0" applyFont="1" applyFill="1" applyBorder="1" applyAlignment="1">
      <alignment horizontal="center"/>
    </xf>
    <xf numFmtId="0" fontId="6" fillId="7" borderId="17" xfId="0" applyFont="1" applyFill="1" applyBorder="1" applyAlignment="1">
      <alignment horizontal="center"/>
    </xf>
    <xf numFmtId="0" fontId="68" fillId="3" borderId="8" xfId="3" applyBorder="1" applyAlignment="1" applyProtection="1">
      <alignment horizontal="center" vertical="center" wrapText="1"/>
      <protection locked="0"/>
    </xf>
    <xf numFmtId="0" fontId="35" fillId="5" borderId="8" xfId="7" applyFont="1" applyBorder="1" applyAlignment="1">
      <alignment horizontal="left" vertical="center" wrapText="1"/>
    </xf>
    <xf numFmtId="1" fontId="27" fillId="8" borderId="8" xfId="12" applyFont="1" applyBorder="1" applyAlignment="1">
      <alignment horizontal="right" vertical="center"/>
    </xf>
    <xf numFmtId="1" fontId="66" fillId="8" borderId="8" xfId="12" applyFont="1" applyBorder="1" applyAlignment="1">
      <alignment horizontal="right" vertical="center"/>
    </xf>
    <xf numFmtId="0" fontId="68" fillId="3" borderId="7" xfId="3" applyBorder="1" applyAlignment="1">
      <alignment horizontal="center" vertical="center"/>
    </xf>
    <xf numFmtId="0" fontId="5" fillId="5" borderId="7" xfId="7" applyFont="1" applyBorder="1" applyAlignment="1">
      <alignment horizontal="center" vertical="center" wrapText="1"/>
    </xf>
    <xf numFmtId="0" fontId="26" fillId="2" borderId="22" xfId="2" applyBorder="1">
      <alignment horizontal="left" vertical="center" wrapText="1"/>
    </xf>
    <xf numFmtId="0" fontId="26" fillId="2" borderId="42" xfId="2" applyBorder="1">
      <alignment horizontal="left" vertical="center" wrapText="1"/>
    </xf>
    <xf numFmtId="0" fontId="26" fillId="2" borderId="21" xfId="2" applyBorder="1">
      <alignment horizontal="left" vertical="center" wrapText="1"/>
    </xf>
    <xf numFmtId="0" fontId="23" fillId="2" borderId="22" xfId="2" applyFont="1" applyBorder="1">
      <alignment horizontal="left" vertical="center" wrapText="1"/>
    </xf>
    <xf numFmtId="0" fontId="23" fillId="2" borderId="42" xfId="2" applyFont="1" applyBorder="1">
      <alignment horizontal="left" vertical="center" wrapText="1"/>
    </xf>
    <xf numFmtId="0" fontId="23" fillId="2" borderId="21" xfId="2" applyFont="1" applyBorder="1">
      <alignment horizontal="left" vertical="center" wrapText="1"/>
    </xf>
    <xf numFmtId="0" fontId="1" fillId="5" borderId="7" xfId="7" applyBorder="1" applyAlignment="1">
      <alignment horizontal="center" vertical="center" wrapText="1"/>
    </xf>
    <xf numFmtId="0" fontId="4" fillId="2" borderId="7" xfId="2" applyFont="1" applyBorder="1">
      <alignment horizontal="left" vertical="center" wrapText="1"/>
    </xf>
    <xf numFmtId="0" fontId="26" fillId="2" borderId="8" xfId="2" applyBorder="1">
      <alignment horizontal="left" vertical="center" wrapText="1"/>
    </xf>
    <xf numFmtId="0" fontId="23" fillId="2" borderId="8" xfId="2" applyFont="1" applyBorder="1">
      <alignment horizontal="left" vertical="center" wrapText="1"/>
    </xf>
    <xf numFmtId="0" fontId="68" fillId="7" borderId="9" xfId="3" applyFill="1" applyBorder="1" applyAlignment="1">
      <alignment horizontal="left" vertical="center" wrapText="1"/>
    </xf>
    <xf numFmtId="0" fontId="68" fillId="7" borderId="69" xfId="3" applyFill="1" applyBorder="1" applyAlignment="1">
      <alignment horizontal="left" vertical="center" wrapText="1"/>
    </xf>
    <xf numFmtId="0" fontId="22" fillId="2" borderId="25" xfId="2" applyFont="1" applyBorder="1">
      <alignment horizontal="left" vertical="center" wrapText="1"/>
    </xf>
    <xf numFmtId="0" fontId="22" fillId="2" borderId="64" xfId="2" applyFont="1" applyBorder="1">
      <alignment horizontal="left" vertical="center" wrapText="1"/>
    </xf>
    <xf numFmtId="0" fontId="22" fillId="2" borderId="23" xfId="2" applyFont="1" applyBorder="1">
      <alignment horizontal="left" vertical="center" wrapText="1"/>
    </xf>
    <xf numFmtId="0" fontId="1" fillId="2" borderId="20" xfId="13" applyBorder="1" applyAlignment="1">
      <alignment horizontal="left" vertical="center" wrapText="1"/>
    </xf>
    <xf numFmtId="0" fontId="1" fillId="2" borderId="26" xfId="13" applyBorder="1" applyAlignment="1">
      <alignment horizontal="left" vertical="center" wrapText="1"/>
    </xf>
    <xf numFmtId="0" fontId="1" fillId="2" borderId="19" xfId="13" applyBorder="1" applyAlignment="1">
      <alignment horizontal="left" vertical="center" wrapText="1"/>
    </xf>
    <xf numFmtId="0" fontId="2" fillId="9" borderId="0" xfId="0" applyFont="1" applyFill="1" applyAlignment="1">
      <alignment horizontal="left" vertical="center"/>
    </xf>
    <xf numFmtId="0" fontId="1" fillId="2" borderId="58" xfId="13" applyBorder="1">
      <alignment vertical="center" wrapText="1"/>
    </xf>
    <xf numFmtId="0" fontId="1" fillId="2" borderId="59" xfId="13" applyBorder="1">
      <alignment vertical="center" wrapText="1"/>
    </xf>
    <xf numFmtId="0" fontId="1" fillId="2" borderId="60" xfId="13" applyBorder="1">
      <alignment vertical="center" wrapText="1"/>
    </xf>
    <xf numFmtId="0" fontId="1" fillId="2" borderId="61" xfId="13" applyBorder="1">
      <alignment vertical="center" wrapText="1"/>
    </xf>
    <xf numFmtId="0" fontId="1" fillId="2" borderId="62" xfId="13" applyBorder="1">
      <alignment vertical="center" wrapText="1"/>
    </xf>
    <xf numFmtId="0" fontId="1" fillId="2" borderId="63" xfId="13" applyBorder="1">
      <alignment vertical="center" wrapText="1"/>
    </xf>
    <xf numFmtId="0" fontId="4" fillId="2" borderId="25" xfId="2" applyFont="1" applyBorder="1">
      <alignment horizontal="left" vertical="center" wrapText="1"/>
    </xf>
    <xf numFmtId="0" fontId="4" fillId="2" borderId="64" xfId="2" applyFont="1" applyBorder="1">
      <alignment horizontal="left" vertical="center" wrapText="1"/>
    </xf>
    <xf numFmtId="0" fontId="4" fillId="2" borderId="23" xfId="2" applyFont="1" applyBorder="1">
      <alignment horizontal="left" vertical="center" wrapText="1"/>
    </xf>
    <xf numFmtId="0" fontId="26" fillId="2" borderId="64" xfId="2" applyBorder="1">
      <alignment horizontal="left" vertical="center" wrapText="1"/>
    </xf>
    <xf numFmtId="0" fontId="26" fillId="2" borderId="23" xfId="2" applyBorder="1">
      <alignment horizontal="left" vertical="center" wrapText="1"/>
    </xf>
    <xf numFmtId="0" fontId="28" fillId="2" borderId="25" xfId="2" applyFont="1" applyBorder="1">
      <alignment horizontal="left" vertical="center" wrapText="1"/>
    </xf>
    <xf numFmtId="0" fontId="29" fillId="2" borderId="64" xfId="2" applyFont="1" applyBorder="1">
      <alignment horizontal="left" vertical="center" wrapText="1"/>
    </xf>
    <xf numFmtId="0" fontId="29" fillId="2" borderId="23" xfId="2" applyFont="1" applyBorder="1">
      <alignment horizontal="left" vertical="center" wrapText="1"/>
    </xf>
    <xf numFmtId="0" fontId="4" fillId="2" borderId="22" xfId="2" applyFont="1" applyBorder="1">
      <alignment horizontal="left" vertical="center" wrapText="1"/>
    </xf>
    <xf numFmtId="0" fontId="4" fillId="2" borderId="42" xfId="2" applyFont="1" applyBorder="1">
      <alignment horizontal="left" vertical="center" wrapText="1"/>
    </xf>
    <xf numFmtId="0" fontId="4" fillId="2" borderId="21" xfId="2" applyFont="1" applyBorder="1">
      <alignment horizontal="left" vertical="center" wrapText="1"/>
    </xf>
    <xf numFmtId="0" fontId="4" fillId="5" borderId="65" xfId="2" applyFont="1" applyFill="1" applyBorder="1">
      <alignment horizontal="left" vertical="center" wrapText="1"/>
    </xf>
    <xf numFmtId="0" fontId="4" fillId="5" borderId="66" xfId="2" applyFont="1" applyFill="1" applyBorder="1">
      <alignment horizontal="left" vertical="center" wrapText="1"/>
    </xf>
    <xf numFmtId="0" fontId="4" fillId="5" borderId="67" xfId="2" applyFont="1" applyFill="1" applyBorder="1">
      <alignment horizontal="left" vertical="center" wrapText="1"/>
    </xf>
    <xf numFmtId="1" fontId="31" fillId="9" borderId="0" xfId="12" applyFont="1" applyFill="1" applyBorder="1" applyAlignment="1">
      <alignment horizontal="left" vertical="center" wrapText="1"/>
    </xf>
    <xf numFmtId="0" fontId="68" fillId="7" borderId="15" xfId="3" applyFill="1" applyBorder="1" applyAlignment="1">
      <alignment horizontal="left" vertical="center" wrapText="1"/>
    </xf>
    <xf numFmtId="0" fontId="68" fillId="7" borderId="68" xfId="3" applyFill="1" applyBorder="1" applyAlignment="1">
      <alignment horizontal="left" vertical="center" wrapText="1"/>
    </xf>
    <xf numFmtId="0" fontId="68" fillId="3" borderId="51" xfId="3" applyBorder="1" applyAlignment="1" applyProtection="1">
      <alignment horizontal="center" vertical="center"/>
      <protection locked="0"/>
    </xf>
    <xf numFmtId="0" fontId="68" fillId="3" borderId="53" xfId="3" applyBorder="1" applyAlignment="1" applyProtection="1">
      <alignment horizontal="center" vertical="center"/>
      <protection locked="0"/>
    </xf>
    <xf numFmtId="0" fontId="4" fillId="2" borderId="8" xfId="2" applyFont="1" applyBorder="1">
      <alignment horizontal="left" vertical="center" wrapText="1"/>
    </xf>
    <xf numFmtId="0" fontId="26" fillId="2" borderId="45" xfId="2" applyBorder="1">
      <alignment horizontal="left" vertical="center" wrapText="1"/>
    </xf>
    <xf numFmtId="0" fontId="26" fillId="2" borderId="13" xfId="2" applyBorder="1">
      <alignment horizontal="left" vertical="center" wrapText="1"/>
    </xf>
    <xf numFmtId="0" fontId="26" fillId="2" borderId="46" xfId="2" applyBorder="1">
      <alignment horizontal="left" vertical="center" wrapText="1"/>
    </xf>
    <xf numFmtId="0" fontId="1" fillId="5" borderId="70" xfId="7" applyBorder="1" applyAlignment="1">
      <alignment horizontal="center" vertical="center" wrapText="1"/>
    </xf>
    <xf numFmtId="0" fontId="1" fillId="5" borderId="71" xfId="7" applyBorder="1" applyAlignment="1">
      <alignment horizontal="center" vertical="center" wrapText="1"/>
    </xf>
    <xf numFmtId="0" fontId="35" fillId="2" borderId="3" xfId="13" applyFont="1">
      <alignment vertical="center" wrapText="1"/>
    </xf>
    <xf numFmtId="0" fontId="4" fillId="2" borderId="1" xfId="2" applyFont="1">
      <alignment horizontal="left" vertical="center" wrapText="1"/>
    </xf>
    <xf numFmtId="0" fontId="4" fillId="2" borderId="51" xfId="2" applyFont="1" applyBorder="1">
      <alignment horizontal="left" vertical="center" wrapText="1"/>
    </xf>
    <xf numFmtId="0" fontId="4" fillId="2" borderId="52" xfId="2" applyFont="1" applyBorder="1">
      <alignment horizontal="left" vertical="center" wrapText="1"/>
    </xf>
    <xf numFmtId="0" fontId="4" fillId="2" borderId="53" xfId="2" applyFont="1" applyBorder="1">
      <alignment horizontal="left" vertical="center" wrapText="1"/>
    </xf>
    <xf numFmtId="0" fontId="68" fillId="3" borderId="1" xfId="3" applyAlignment="1">
      <alignment horizontal="left"/>
    </xf>
    <xf numFmtId="0" fontId="36" fillId="2" borderId="72" xfId="2" applyFont="1" applyBorder="1" applyAlignment="1">
      <alignment horizontal="left" vertical="center"/>
    </xf>
    <xf numFmtId="0" fontId="36" fillId="2" borderId="73" xfId="2" applyFont="1" applyBorder="1" applyAlignment="1">
      <alignment horizontal="left" vertical="center"/>
    </xf>
    <xf numFmtId="0" fontId="36" fillId="2" borderId="74" xfId="2" applyFont="1" applyBorder="1" applyAlignment="1">
      <alignment horizontal="left" vertical="center"/>
    </xf>
    <xf numFmtId="0" fontId="15" fillId="7" borderId="51" xfId="11" applyFont="1" applyBorder="1" applyAlignment="1">
      <alignment horizontal="left"/>
    </xf>
    <xf numFmtId="0" fontId="15" fillId="7" borderId="52" xfId="11" applyFont="1" applyBorder="1" applyAlignment="1">
      <alignment horizontal="left"/>
    </xf>
    <xf numFmtId="0" fontId="15" fillId="7" borderId="53" xfId="11" applyFont="1" applyBorder="1" applyAlignment="1">
      <alignment horizontal="left"/>
    </xf>
    <xf numFmtId="0" fontId="68" fillId="7" borderId="51" xfId="11" applyBorder="1" applyAlignment="1">
      <alignment horizontal="left"/>
    </xf>
    <xf numFmtId="0" fontId="68" fillId="7" borderId="52" xfId="11" applyBorder="1" applyAlignment="1">
      <alignment horizontal="left"/>
    </xf>
    <xf numFmtId="0" fontId="68" fillId="7" borderId="53" xfId="11" applyBorder="1" applyAlignment="1">
      <alignment horizontal="left"/>
    </xf>
    <xf numFmtId="0" fontId="34" fillId="7" borderId="51" xfId="11" applyFont="1" applyBorder="1" applyAlignment="1">
      <alignment horizontal="left"/>
    </xf>
    <xf numFmtId="0" fontId="34" fillId="7" borderId="52" xfId="11" applyFont="1" applyBorder="1" applyAlignment="1">
      <alignment horizontal="left"/>
    </xf>
    <xf numFmtId="0" fontId="34" fillId="7" borderId="53" xfId="11" applyFont="1" applyBorder="1" applyAlignment="1">
      <alignment horizontal="left"/>
    </xf>
    <xf numFmtId="0" fontId="0" fillId="11" borderId="14" xfId="0" applyFill="1" applyBorder="1" applyAlignment="1">
      <alignment horizontal="left" vertical="top" wrapText="1"/>
    </xf>
    <xf numFmtId="0" fontId="0" fillId="11" borderId="44" xfId="0" applyFill="1" applyBorder="1" applyAlignment="1">
      <alignment horizontal="left" vertical="top"/>
    </xf>
    <xf numFmtId="0" fontId="0" fillId="11" borderId="17" xfId="0" applyFill="1" applyBorder="1" applyAlignment="1">
      <alignment horizontal="left" vertical="top"/>
    </xf>
    <xf numFmtId="0" fontId="41" fillId="0" borderId="32" xfId="0" quotePrefix="1" applyFont="1" applyBorder="1" applyAlignment="1" applyProtection="1">
      <alignment horizontal="center" vertical="top" wrapText="1"/>
      <protection locked="0"/>
    </xf>
  </cellXfs>
  <cellStyles count="29">
    <cellStyle name="Hyperkobling 2" xfId="10" xr:uid="{00000000-0005-0000-0000-00000D000000}"/>
    <cellStyle name="Hyperkobling 2 2" xfId="23" xr:uid="{60412C13-FB5D-4B6A-9904-32B484494911}"/>
    <cellStyle name="Komma 3" xfId="8" xr:uid="{00000000-0005-0000-0000-00000B000000}"/>
    <cellStyle name="Komma 3 2" xfId="19" xr:uid="{00000000-0005-0000-0000-000016000000}"/>
    <cellStyle name="Komma 3 3" xfId="16" xr:uid="{00000000-0005-0000-0000-000013000000}"/>
    <cellStyle name="Leverandørs besvarelse" xfId="4" xr:uid="{00000000-0005-0000-0000-000008000000}"/>
    <cellStyle name="Merknad" xfId="14" builtinId="10"/>
    <cellStyle name="Merknad 2" xfId="26" xr:uid="{AADD36C5-8E61-4051-AD90-4D62314F74FC}"/>
    <cellStyle name="Normal" xfId="0" builtinId="0"/>
    <cellStyle name="Normal 2" xfId="5" xr:uid="{00000000-0005-0000-0000-000009000000}"/>
    <cellStyle name="Nøytral 2" xfId="9" xr:uid="{00000000-0005-0000-0000-00000C000000}"/>
    <cellStyle name="Nøytral 2 2" xfId="22" xr:uid="{75126A3C-1EFB-439F-B6AE-9C668761453C}"/>
    <cellStyle name="Oppdragsgiver" xfId="3" xr:uid="{00000000-0005-0000-0000-000007000000}"/>
    <cellStyle name="Oppdragsgiver fyller ut" xfId="12" xr:uid="{00000000-0005-0000-0000-00000F000000}"/>
    <cellStyle name="Oppdragsgiver fyller ut 2" xfId="20" xr:uid="{00000000-0005-0000-0000-000017000000}"/>
    <cellStyle name="Oppdragsgiver fyller ut 2 2" xfId="28" xr:uid="{A3099C3B-20BF-4942-9A06-C2DA5C754E5B}"/>
    <cellStyle name="Oppdragsgiver fyller ut 3" xfId="17" xr:uid="{00000000-0005-0000-0000-000014000000}"/>
    <cellStyle name="Oppdragsgiver fyller ut 3 2" xfId="27" xr:uid="{68B86BC0-CDC8-4E42-A1DD-1B55192B2A66}"/>
    <cellStyle name="Oppdragsgiver fyller ut 4" xfId="25" xr:uid="{43B857AE-46EC-40D0-BCB3-4E730A14DCAB}"/>
    <cellStyle name="Prosent" xfId="6" builtinId="5"/>
    <cellStyle name="Radoverskrift" xfId="2" xr:uid="{00000000-0005-0000-0000-000006000000}"/>
    <cellStyle name="Radunderoverskrift" xfId="13" xr:uid="{00000000-0005-0000-0000-000010000000}"/>
    <cellStyle name="Sykehusinnkjøp" xfId="11" xr:uid="{00000000-0005-0000-0000-00000E000000}"/>
    <cellStyle name="Sykehusinnkjøp 2" xfId="24" xr:uid="{AF85263A-ED79-4D0C-942E-2D9990DA2555}"/>
    <cellStyle name="Tabellinndelinger" xfId="7" xr:uid="{00000000-0005-0000-0000-00000A000000}"/>
    <cellStyle name="Tabellinndelinger 2" xfId="21" xr:uid="{288A1CF3-03CF-4B2C-BC9B-E19367859E6A}"/>
    <cellStyle name="Valuta" xfId="1" builtinId="4"/>
    <cellStyle name="Valuta 2" xfId="18" xr:uid="{00000000-0005-0000-0000-000015000000}"/>
    <cellStyle name="Valuta 3" xfId="15" xr:uid="{00000000-0005-0000-0000-000012000000}"/>
  </cellStyles>
  <dxfs count="309">
    <dxf>
      <numFmt numFmtId="172" formatCode="_ \$\ * #,##0.00_ ;_ \$\ * \-#,##0.00_ ;_ \$\ * &quot;-&quot;_ ;_ @_ "/>
    </dxf>
    <dxf>
      <numFmt numFmtId="173" formatCode="_ \£\ * #,##0.00_ ;_ \£\ * \-#,##0.00_ ;_ \£\ * &quot;-&quot;_ ;_ @_ "/>
    </dxf>
    <dxf>
      <numFmt numFmtId="32" formatCode="_ &quot;kr&quot;\ * #,##0_ ;_ &quot;kr&quot;\ * \-#,##0_ ;_ &quot;kr&quot;\ * &quot;-&quot;_ ;_ @_ "/>
    </dxf>
    <dxf>
      <numFmt numFmtId="32" formatCode="_ &quot;kr&quot;\ * #,##0_ ;_ &quot;kr&quot;\ * \-#,##0_ ;_ &quot;kr&quot;\ * &quot;-&quot;_ ;_ @_ "/>
    </dxf>
    <dxf>
      <numFmt numFmtId="32" formatCode="_ &quot;kr&quot;\ * #,##0_ ;_ &quot;kr&quot;\ * \-#,##0_ ;_ &quot;kr&quot;\ * &quot;-&quot;_ ;_ @_ "/>
    </dxf>
    <dxf>
      <numFmt numFmtId="174" formatCode="_ \€\ * #,##0.00_ ;_ \€\ * \-#,##0.00_ ;_ \€\ * &quot;-&quot;_ ;_ @_ "/>
    </dxf>
    <dxf>
      <numFmt numFmtId="175" formatCode="_ \C\H\F\ * #,##0.00_ ;_ \C\H\F\ * \-#,##0.00_ ;_ \C\H\F\ * &quot;-&quot;_ ;_ @_ "/>
    </dxf>
    <dxf>
      <numFmt numFmtId="176" formatCode="_ \¥\ * #,##0.00_ ;_ \¥\ * \-#,##0.00_ ;_ \¥\ * &quot;-&quot;_ ;_ @_ "/>
    </dxf>
    <dxf>
      <numFmt numFmtId="177" formatCode="#,##0_ ;\-#,##0\ "/>
    </dxf>
    <dxf>
      <font>
        <color rgb="FF9C0006"/>
      </font>
      <fill>
        <patternFill>
          <fgColor rgb="FFFFC7CE"/>
          <bgColor rgb="FFFFC7CE"/>
        </patternFill>
      </fill>
    </dxf>
    <dxf>
      <font>
        <color theme="0" tint="-4.992828150273141E-2"/>
      </font>
    </dxf>
    <dxf>
      <font>
        <color theme="1"/>
      </font>
      <fill>
        <patternFill>
          <bgColor theme="0" tint="-4.992828150273141E-2"/>
        </patternFill>
      </fill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</border>
    </dxf>
    <dxf>
      <font>
        <color rgb="FFDAE9F8"/>
      </font>
    </dxf>
    <dxf>
      <font>
        <color theme="1"/>
      </font>
      <fill>
        <patternFill>
          <bgColor rgb="FFFFFFCC"/>
        </patternFill>
      </fill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</border>
    </dxf>
    <dxf>
      <font>
        <color theme="0"/>
      </font>
      <fill>
        <patternFill>
          <bgColor rgb="FF4D93D9"/>
        </patternFill>
      </fill>
      <border>
        <left style="thin">
          <color rgb="FF4D93D9"/>
        </left>
        <right style="thin">
          <color rgb="FF4D93D9"/>
        </right>
        <top style="thin">
          <color rgb="FF4D93D9"/>
        </top>
        <bottom style="thin">
          <color rgb="FF4D93D9"/>
        </bottom>
      </border>
    </dxf>
    <dxf>
      <font>
        <color theme="1"/>
      </font>
      <fill>
        <patternFill>
          <bgColor theme="0" tint="-0.14990691854609822"/>
        </patternFill>
      </fill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</border>
    </dxf>
    <dxf>
      <font>
        <color rgb="FFC3DCEF"/>
      </font>
    </dxf>
    <dxf>
      <font>
        <color theme="0"/>
      </font>
      <fill>
        <patternFill>
          <bgColor rgb="FF00338D"/>
        </patternFill>
      </fill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 tint="-4.992828150273141E-2"/>
        </patternFill>
      </fill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</border>
    </dxf>
    <dxf>
      <font>
        <color theme="0" tint="-0.14990691854609822"/>
      </font>
    </dxf>
    <dxf>
      <font>
        <color rgb="FF9C0006"/>
      </font>
      <fill>
        <patternFill>
          <bgColor rgb="FFFFC7CE"/>
        </patternFill>
      </fill>
    </dxf>
    <dxf>
      <numFmt numFmtId="32" formatCode="_ &quot;kr&quot;\ * #,##0_ ;_ &quot;kr&quot;\ * \-#,##0_ ;_ &quot;kr&quot;\ * &quot;-&quot;_ ;_ @_ "/>
    </dxf>
    <dxf>
      <numFmt numFmtId="178" formatCode="&quot;-&quot;"/>
    </dxf>
    <dxf>
      <numFmt numFmtId="2" formatCode="0.00"/>
    </dxf>
    <dxf>
      <numFmt numFmtId="176" formatCode="_ \¥\ * #,##0.00_ ;_ \¥\ * \-#,##0.00_ ;_ \¥\ * &quot;-&quot;_ ;_ @_ "/>
    </dxf>
    <dxf>
      <numFmt numFmtId="175" formatCode="_ \C\H\F\ * #,##0.00_ ;_ \C\H\F\ * \-#,##0.00_ ;_ \C\H\F\ * &quot;-&quot;_ ;_ @_ "/>
    </dxf>
    <dxf>
      <numFmt numFmtId="33" formatCode="_ * #,##0_ ;_ * \-#,##0_ ;_ * &quot;-&quot;_ ;_ @_ "/>
    </dxf>
    <dxf>
      <numFmt numFmtId="32" formatCode="_ &quot;kr&quot;\ * #,##0_ ;_ &quot;kr&quot;\ * \-#,##0_ ;_ &quot;kr&quot;\ * &quot;-&quot;_ ;_ @_ "/>
    </dxf>
    <dxf>
      <numFmt numFmtId="32" formatCode="_ &quot;kr&quot;\ * #,##0_ ;_ &quot;kr&quot;\ * \-#,##0_ ;_ &quot;kr&quot;\ * &quot;-&quot;_ ;_ @_ "/>
    </dxf>
    <dxf>
      <numFmt numFmtId="174" formatCode="_ \€\ * #,##0.00_ ;_ \€\ * \-#,##0.00_ ;_ \€\ * &quot;-&quot;_ ;_ @_ "/>
    </dxf>
    <dxf>
      <numFmt numFmtId="173" formatCode="_ \£\ * #,##0.00_ ;_ \£\ * \-#,##0.00_ ;_ \£\ * &quot;-&quot;_ ;_ @_ "/>
    </dxf>
    <dxf>
      <numFmt numFmtId="172" formatCode="_ \$\ * #,##0.00_ ;_ \$\ * \-#,##0.00_ ;_ \$\ * &quot;-&quot;_ ;_ @_ "/>
    </dxf>
    <dxf>
      <numFmt numFmtId="32" formatCode="_ &quot;kr&quot;\ * #,##0_ ;_ &quot;kr&quot;\ * \-#,##0_ ;_ &quot;kr&quot;\ * &quot;-&quot;_ ;_ @_ "/>
    </dxf>
    <dxf>
      <font>
        <color rgb="FF9C0006"/>
      </font>
      <fill>
        <patternFill>
          <bgColor rgb="FFFFC7CE"/>
        </patternFill>
      </fill>
    </dxf>
    <dxf>
      <numFmt numFmtId="32" formatCode="_ &quot;kr&quot;\ * #,##0_ ;_ &quot;kr&quot;\ * \-#,##0_ ;_ &quot;kr&quot;\ * &quot;-&quot;_ ;_ @_ "/>
    </dxf>
    <dxf>
      <numFmt numFmtId="178" formatCode="&quot;-&quot;"/>
    </dxf>
    <dxf>
      <numFmt numFmtId="2" formatCode="0.00"/>
    </dxf>
    <dxf>
      <numFmt numFmtId="176" formatCode="_ \¥\ * #,##0.00_ ;_ \¥\ * \-#,##0.00_ ;_ \¥\ * &quot;-&quot;_ ;_ @_ "/>
    </dxf>
    <dxf>
      <numFmt numFmtId="175" formatCode="_ \C\H\F\ * #,##0.00_ ;_ \C\H\F\ * \-#,##0.00_ ;_ \C\H\F\ * &quot;-&quot;_ ;_ @_ "/>
    </dxf>
    <dxf>
      <numFmt numFmtId="33" formatCode="_ * #,##0_ ;_ * \-#,##0_ ;_ * &quot;-&quot;_ ;_ @_ "/>
    </dxf>
    <dxf>
      <numFmt numFmtId="32" formatCode="_ &quot;kr&quot;\ * #,##0_ ;_ &quot;kr&quot;\ * \-#,##0_ ;_ &quot;kr&quot;\ * &quot;-&quot;_ ;_ @_ "/>
    </dxf>
    <dxf>
      <numFmt numFmtId="32" formatCode="_ &quot;kr&quot;\ * #,##0_ ;_ &quot;kr&quot;\ * \-#,##0_ ;_ &quot;kr&quot;\ * &quot;-&quot;_ ;_ @_ "/>
    </dxf>
    <dxf>
      <numFmt numFmtId="172" formatCode="_ \$\ * #,##0.00_ ;_ \$\ * \-#,##0.00_ ;_ \$\ * &quot;-&quot;_ ;_ @_ "/>
    </dxf>
    <dxf>
      <numFmt numFmtId="174" formatCode="_ \€\ * #,##0.00_ ;_ \€\ * \-#,##0.00_ ;_ \€\ * &quot;-&quot;_ ;_ @_ "/>
    </dxf>
    <dxf>
      <numFmt numFmtId="173" formatCode="_ \£\ * #,##0.00_ ;_ \£\ * \-#,##0.00_ ;_ \£\ * &quot;-&quot;_ ;_ @_ "/>
    </dxf>
    <dxf>
      <numFmt numFmtId="32" formatCode="_ &quot;kr&quot;\ * #,##0_ ;_ &quot;kr&quot;\ * \-#,##0_ ;_ &quot;kr&quot;\ * &quot;-&quot;_ ;_ @_ "/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numFmt numFmtId="32" formatCode="_ &quot;kr&quot;\ * #,##0_ ;_ &quot;kr&quot;\ * \-#,##0_ ;_ &quot;kr&quot;\ * &quot;-&quot;_ ;_ @_ "/>
    </dxf>
    <dxf>
      <numFmt numFmtId="178" formatCode="&quot;-&quot;"/>
    </dxf>
    <dxf>
      <numFmt numFmtId="2" formatCode="0.00"/>
    </dxf>
    <dxf>
      <numFmt numFmtId="179" formatCode="_ \¥\ * #,##0_ ;_ \¥\ * \-#,##0_ ;_ \¥\ * &quot;-&quot;_ ;_ @_ "/>
    </dxf>
    <dxf>
      <numFmt numFmtId="180" formatCode="_ \C\H\F\ * #,##0_ ;_ \C\H\F\ * \-#,##0_ ;_ \C\H\F\ * &quot;-&quot;_ ;_ @_ "/>
    </dxf>
    <dxf>
      <numFmt numFmtId="33" formatCode="_ * #,##0_ ;_ * \-#,##0_ ;_ * &quot;-&quot;_ ;_ @_ "/>
    </dxf>
    <dxf>
      <numFmt numFmtId="32" formatCode="_ &quot;kr&quot;\ * #,##0_ ;_ &quot;kr&quot;\ * \-#,##0_ ;_ &quot;kr&quot;\ * &quot;-&quot;_ ;_ @_ "/>
    </dxf>
    <dxf>
      <numFmt numFmtId="181" formatCode="_ \£\ * #,##0_ ;_ \£\ * \-#,##0_ ;_ \£\ * &quot;-&quot;_ ;_ @_ "/>
    </dxf>
    <dxf>
      <numFmt numFmtId="182" formatCode="_ \€\ * #,##0_ ;_ \€\ * \-#,##0_ ;_ \€\ * &quot;-&quot;_ ;_ @_ "/>
    </dxf>
    <dxf>
      <numFmt numFmtId="32" formatCode="_ &quot;kr&quot;\ * #,##0_ ;_ &quot;kr&quot;\ * \-#,##0_ ;_ &quot;kr&quot;\ * &quot;-&quot;_ ;_ @_ "/>
    </dxf>
    <dxf>
      <numFmt numFmtId="32" formatCode="_ &quot;kr&quot;\ * #,##0_ ;_ &quot;kr&quot;\ * \-#,##0_ ;_ &quot;kr&quot;\ * &quot;-&quot;_ ;_ @_ "/>
    </dxf>
    <dxf>
      <numFmt numFmtId="183" formatCode="_ \$\ * #,##0_ ;_ \$\ * \-#,##0_ ;_ \$\ * &quot;-&quot;_ ;_ @_ "/>
    </dxf>
    <dxf>
      <font>
        <color rgb="FFFF0000"/>
      </font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indexed="64"/>
          <bgColor theme="0" tint="-0.1499374370555742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00338D"/>
        </left>
        <right/>
        <top style="thin">
          <color rgb="FF00338D"/>
        </top>
        <bottom/>
      </border>
    </dxf>
    <dxf>
      <alignment vertical="center" textRotation="0" shrinkToFit="0" readingOrder="0"/>
      <border>
        <left style="thin">
          <color rgb="FF00338D"/>
        </left>
        <right/>
        <top style="thin">
          <color rgb="FF00338D"/>
        </top>
        <bottom style="thin">
          <color rgb="FF00338D"/>
        </bottom>
        <vertical style="thin">
          <color rgb="FF00338D"/>
        </vertical>
        <horizontal style="thin">
          <color rgb="FF00338D"/>
        </horizontal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auto="1"/>
        </left>
        <right/>
        <top/>
        <bottom style="thin">
          <color auto="1"/>
        </bottom>
      </border>
      <protection locked="0" hidden="1"/>
    </dxf>
    <dxf>
      <numFmt numFmtId="165" formatCode="_ &quot;kr&quot;\ * #,##0_ ;_ &quot;kr&quot;\ * \-#,##0_ ;_ &quot;kr&quot;\ * &quot;-&quot;??_ ;_ @_ "/>
      <fill>
        <patternFill patternType="solid">
          <fgColor indexed="64"/>
          <bgColor theme="0" tint="-0.1499374370555742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00338D"/>
        </left>
        <right style="thin">
          <color rgb="FF00338D"/>
        </right>
        <top style="thin">
          <color rgb="FF00338D"/>
        </top>
        <bottom/>
      </border>
    </dxf>
    <dxf>
      <numFmt numFmtId="165" formatCode="_ &quot;kr&quot;\ * #,##0_ ;_ &quot;kr&quot;\ * \-#,##0_ ;_ &quot;kr&quot;\ * &quot;-&quot;??_ ;_ @_ "/>
      <fill>
        <patternFill patternType="solid">
          <bgColor rgb="FFFFFFCC"/>
        </patternFill>
      </fill>
      <alignment horizontal="general" vertical="center" textRotation="0" wrapText="1" shrinkToFit="0" readingOrder="0"/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  <vertical style="thin">
          <color rgb="FF00338D"/>
        </vertical>
        <horizontal style="thin">
          <color rgb="FF00338D"/>
        </horizontal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auto="1"/>
        </left>
        <right style="thin">
          <color auto="1"/>
        </right>
        <top/>
        <bottom style="thin">
          <color auto="1"/>
        </bottom>
      </border>
      <protection locked="0" hidden="1"/>
    </dxf>
    <dxf>
      <fill>
        <patternFill patternType="solid">
          <fgColor indexed="64"/>
          <bgColor theme="0" tint="-0.1499374370555742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00338D"/>
        </left>
        <right style="thin">
          <color rgb="FF00338D"/>
        </right>
        <top style="thin">
          <color rgb="FF00338D"/>
        </top>
        <bottom/>
      </border>
    </dxf>
    <dxf>
      <numFmt numFmtId="165" formatCode="_ &quot;kr&quot;\ * #,##0_ ;_ &quot;kr&quot;\ * \-#,##0_ ;_ &quot;kr&quot;\ * &quot;-&quot;??_ ;_ @_ "/>
      <fill>
        <patternFill patternType="solid">
          <bgColor rgb="FFFFFFCC"/>
        </patternFill>
      </fill>
      <alignment horizontal="general" vertical="center" textRotation="0" wrapText="1" shrinkToFit="0" readingOrder="0"/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  <vertical style="thin">
          <color rgb="FF00338D"/>
        </vertical>
        <horizontal style="thin">
          <color rgb="FF00338D"/>
        </horizontal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auto="1"/>
        </left>
        <right style="thin">
          <color auto="1"/>
        </right>
        <top/>
        <bottom style="thin">
          <color auto="1"/>
        </bottom>
      </border>
      <protection locked="0" hidden="1"/>
    </dxf>
    <dxf>
      <fill>
        <patternFill patternType="solid">
          <fgColor indexed="64"/>
          <bgColor theme="0" tint="-0.1499374370555742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338D"/>
        </left>
        <right style="thin">
          <color rgb="FF00338D"/>
        </right>
        <top style="thin">
          <color rgb="FF00338D"/>
        </top>
        <bottom/>
      </border>
    </dxf>
    <dxf>
      <alignment vertical="center" textRotation="0" shrinkToFit="0" readingOrder="0"/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  <vertical style="thin">
          <color rgb="FF00338D"/>
        </vertical>
        <horizontal style="thin">
          <color rgb="FF00338D"/>
        </horizontal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auto="1"/>
        </left>
        <right style="thin">
          <color auto="1"/>
        </right>
        <top/>
        <bottom style="thin">
          <color auto="1"/>
        </bottom>
      </border>
      <protection locked="0" hidden="1"/>
    </dxf>
    <dxf>
      <fill>
        <patternFill patternType="solid">
          <fgColor indexed="64"/>
          <bgColor theme="0" tint="-0.1499374370555742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338D"/>
        </left>
        <right style="thin">
          <color rgb="FF00338D"/>
        </right>
        <top style="thin">
          <color rgb="FF00338D"/>
        </top>
        <bottom/>
      </border>
    </dxf>
    <dxf>
      <font>
        <color rgb="FF000000"/>
      </font>
      <numFmt numFmtId="1" formatCode="0"/>
      <fill>
        <patternFill patternType="solid">
          <bgColor rgb="FFF2F2F2"/>
        </patternFill>
      </fill>
      <alignment horizontal="center" vertical="center" textRotation="0" wrapText="1" shrinkToFit="0" readingOrder="0"/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  <vertical style="thin">
          <color rgb="FF00338D"/>
        </vertical>
        <horizontal style="thin">
          <color rgb="FF00338D"/>
        </horizontal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auto="1"/>
        </left>
        <right style="thin">
          <color auto="1"/>
        </right>
        <top/>
        <bottom style="thin">
          <color auto="1"/>
        </bottom>
      </border>
      <protection locked="0" hidden="1"/>
    </dxf>
    <dxf>
      <fill>
        <patternFill patternType="solid">
          <fgColor indexed="64"/>
          <bgColor theme="0" tint="-0.1499374370555742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00338D"/>
        </left>
        <right style="thin">
          <color rgb="FF00338D"/>
        </right>
        <top style="thin">
          <color rgb="FF00338D"/>
        </top>
        <bottom/>
      </border>
    </dxf>
    <dxf>
      <alignment horizontal="center" vertical="center" textRotation="0" wrapText="1" shrinkToFit="0" readingOrder="0"/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  <vertical style="thin">
          <color rgb="FF00338D"/>
        </vertical>
        <horizontal style="thin">
          <color rgb="FF00338D"/>
        </horizontal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auto="1"/>
        </left>
        <right style="thin">
          <color auto="1"/>
        </right>
        <top/>
        <bottom style="thin">
          <color auto="1"/>
        </bottom>
      </border>
      <protection locked="0" hidden="1"/>
    </dxf>
    <dxf>
      <fill>
        <patternFill patternType="solid">
          <fgColor indexed="64"/>
          <bgColor theme="0" tint="-0.1499374370555742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rgb="FF00338D"/>
        </right>
        <top style="thin">
          <color rgb="FF00338D"/>
        </top>
        <bottom/>
      </border>
    </dxf>
    <dxf>
      <alignment horizontal="general" vertical="center" textRotation="0" wrapText="1" shrinkToFit="0" readingOrder="0"/>
      <border>
        <left/>
        <right style="thin">
          <color rgb="FF00338D"/>
        </right>
        <top style="thin">
          <color rgb="FF00338D"/>
        </top>
        <bottom style="thin">
          <color rgb="FF00338D"/>
        </bottom>
        <vertical style="thin">
          <color rgb="FF00338D"/>
        </vertical>
        <horizontal style="thin">
          <color rgb="FF00338D"/>
        </horizontal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/>
        <right style="thin">
          <color auto="1"/>
        </right>
        <top/>
        <bottom style="thin">
          <color auto="1"/>
        </bottom>
      </border>
      <protection locked="0" hidden="1"/>
    </dxf>
    <dxf>
      <border>
        <top style="thin">
          <color rgb="FF00338D"/>
        </top>
      </border>
    </dxf>
    <dxf>
      <fill>
        <patternFill patternType="solid">
          <bgColor theme="0" tint="-0.14993743705557422"/>
        </patternFill>
      </fill>
      <alignment vertical="center" textRotation="0" shrinkToFit="0" readingOrder="0"/>
      <border>
        <left style="thin">
          <color rgb="FF00338D"/>
        </left>
        <right style="thin">
          <color rgb="FF00338D"/>
        </right>
        <top/>
        <bottom/>
        <vertical style="thin">
          <color rgb="FF00338D"/>
        </vertical>
        <horizontal style="thin">
          <color rgb="FF00338D"/>
        </horizontal>
      </border>
      <protection locked="0" hidden="1"/>
    </dxf>
    <dxf>
      <border>
        <left style="thin">
          <color rgb="FF00338D"/>
        </left>
        <right style="thin">
          <color rgb="FF00338D"/>
        </right>
        <top style="thin">
          <color rgb="FF00338D"/>
        </top>
        <bottom style="thin">
          <color rgb="FF00338D"/>
        </bottom>
      </border>
    </dxf>
    <dxf>
      <alignment vertical="center" textRotation="0" shrinkToFit="0" readingOrder="0"/>
      <protection locked="0" hidden="1"/>
    </dxf>
    <dxf>
      <border>
        <bottom style="thin">
          <color auto="1"/>
        </bottom>
      </border>
    </dxf>
    <dxf>
      <alignment horizontal="center" vertical="center" textRotation="0" wrapText="1" shrinkToFit="0" readingOrder="0"/>
      <border>
        <left style="thin">
          <color rgb="FF00338D"/>
        </left>
        <right style="thin">
          <color rgb="FF00338D"/>
        </right>
        <top/>
        <bottom/>
        <vertical style="thin">
          <color rgb="FF00338D"/>
        </vertical>
        <horizontal style="thin">
          <color rgb="FF00338D"/>
        </horizontal>
      </border>
      <protection locked="0" hidden="1"/>
    </dxf>
    <dxf>
      <font>
        <b val="0"/>
        <i val="0"/>
        <strike val="0"/>
        <u val="none"/>
        <sz val="11"/>
        <color auto="1"/>
        <name val="Aptos Narrow"/>
        <family val="2"/>
      </font>
      <fill>
        <patternFill patternType="solid">
          <bgColor theme="0" tint="-0.14993743705557422"/>
        </patternFill>
      </fill>
      <alignment horizontal="general" vertical="bottom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theme="3" tint="0.249977111117893"/>
        </left>
        <right/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auto="1"/>
        <name val="Aptos Narrow"/>
        <family val="2"/>
      </font>
      <numFmt numFmtId="165" formatCode="_ &quot;kr&quot;\ * #,##0_ ;_ &quot;kr&quot;\ * \-#,##0_ ;_ &quot;kr&quot;\ * &quot;-&quot;??_ ;_ @_ "/>
      <fill>
        <patternFill patternType="solid">
          <bgColor theme="0" tint="-0.14993743705557422"/>
        </patternFill>
      </fill>
      <alignment horizontal="general" vertical="bottom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165" formatCode="_ &quot;kr&quot;\ * #,##0_ ;_ &quot;kr&quot;\ * \-#,##0_ ;_ &quot;kr&quot;\ * &quot;-&quot;??_ ;_ @_ "/>
      <alignment vertical="center" textRotation="0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auto="1"/>
        <name val="Aptos Narrow"/>
        <family val="2"/>
      </font>
      <numFmt numFmtId="165" formatCode="_ &quot;kr&quot;\ * #,##0_ ;_ &quot;kr&quot;\ * \-#,##0_ ;_ &quot;kr&quot;\ * &quot;-&quot;??_ ;_ @_ "/>
      <fill>
        <patternFill patternType="solid">
          <bgColor theme="0" tint="-0.14993743705557422"/>
        </patternFill>
      </fill>
      <alignment horizontal="general" vertical="bottom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165" formatCode="_ &quot;kr&quot;\ * #,##0_ ;_ &quot;kr&quot;\ * \-#,##0_ ;_ &quot;kr&quot;\ * &quot;-&quot;??_ ;_ @_ "/>
      <alignment vertical="center" textRotation="0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auto="1"/>
        <name val="Aptos Narrow"/>
        <family val="2"/>
      </font>
      <fill>
        <patternFill patternType="solid">
          <bgColor theme="0" tint="-0.14993743705557422"/>
        </patternFill>
      </fill>
      <alignment horizontal="general" vertical="bottom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auto="1"/>
        <name val="Aptos Narrow"/>
        <family val="2"/>
      </font>
      <fill>
        <patternFill patternType="solid">
          <bgColor theme="0" tint="-0.14993743705557422"/>
        </patternFill>
      </fill>
      <alignment horizontal="general" vertical="bottom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auto="1"/>
        <name val="Aptos Narrow"/>
        <family val="2"/>
      </font>
      <fill>
        <patternFill patternType="solid">
          <bgColor theme="0" tint="-0.14993743705557422"/>
        </patternFill>
      </fill>
      <alignment horizontal="general" vertical="bottom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auto="1"/>
        <name val="Aptos Narrow"/>
        <family val="2"/>
      </font>
      <fill>
        <patternFill patternType="solid">
          <bgColor theme="0" tint="-0.14993743705557422"/>
        </patternFill>
      </fill>
      <alignment horizontal="general" vertical="bottom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auto="1"/>
        <name val="Aptos Narrow"/>
        <family val="2"/>
      </font>
      <fill>
        <patternFill patternType="solid">
          <bgColor theme="0" tint="-0.14993743705557422"/>
        </patternFill>
      </fill>
      <alignment horizontal="general" vertical="bottom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ill>
        <patternFill patternType="solid">
          <bgColor theme="0" tint="-0.14993743705557422"/>
        </patternFill>
      </fill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left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auto="1"/>
        <name val="Aptos Narrow"/>
        <family val="2"/>
      </font>
      <fill>
        <patternFill patternType="solid">
          <bgColor theme="0" tint="-0.14993743705557422"/>
        </patternFill>
      </fill>
      <alignment horizontal="center" vertical="bottom" textRotation="0" wrapText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0" formatCode="General"/>
      <alignment horizontal="left" vertical="center" textRotation="0" wrapText="0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auto="1"/>
        <name val="Aptos Narrow"/>
        <family val="2"/>
      </font>
      <fill>
        <patternFill patternType="solid">
          <bgColor theme="0" tint="-0.14993743705557422"/>
        </patternFill>
      </fill>
      <alignment horizontal="center" vertical="bottom" textRotation="0" wrapText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0" formatCode="General"/>
      <alignment horizontal="center" vertical="center" textRotation="0" wrapText="0" shrinkToFit="0" readingOrder="0"/>
      <border>
        <left/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border>
        <top style="thin">
          <color rgb="FF000000"/>
        </top>
      </border>
    </dxf>
    <dxf>
      <font>
        <strike val="0"/>
        <u val="none"/>
        <sz val="11"/>
        <color auto="1"/>
        <name val="Aptos Narrow"/>
        <family val="2"/>
      </font>
      <fill>
        <patternFill patternType="solid">
          <fgColor rgb="FF000000"/>
          <bgColor rgb="FFD9D9D9"/>
        </patternFill>
      </fill>
      <alignment vertical="center" textRotation="0" shrinkToFit="0" readingOrder="0"/>
      <border>
        <left style="thin">
          <color theme="3" tint="0.249977111117893"/>
        </left>
        <right style="thin">
          <color theme="3" tint="0.249977111117893"/>
        </right>
        <top/>
        <bottom/>
      </border>
      <protection locked="0" hidden="1"/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vertical="center" textRotation="0" shrinkToFit="0" readingOrder="0"/>
      <protection locked="0" hidden="1"/>
    </dxf>
    <dxf>
      <border>
        <bottom style="thin">
          <color auto="1"/>
        </bottom>
      </border>
    </dxf>
    <dxf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/>
        <bottom/>
      </border>
      <protection locked="0" hidden="1"/>
    </dxf>
    <dxf>
      <numFmt numFmtId="165" formatCode="_ &quot;kr&quot;\ * #,##0_ ;_ &quot;kr&quot;\ * \-#,##0_ ;_ &quot;kr&quot;\ * &quot;-&quot;??_ ;_ @_ "/>
      <fill>
        <patternFill patternType="solid">
          <fgColor indexed="64"/>
          <bgColor theme="0" tint="-0.1499374370555742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</dxf>
    <dxf>
      <font>
        <b val="0"/>
        <i val="0"/>
        <strike val="0"/>
        <u val="none"/>
        <sz val="11"/>
        <color theme="1"/>
        <name val="Aptos Narrow"/>
        <family val="2"/>
      </font>
      <numFmt numFmtId="165" formatCode="_ &quot;kr&quot;\ * #,##0_ ;_ &quot;kr&quot;\ * \-#,##0_ ;_ &quot;kr&quot;\ * &quot;-&quot;??_ ;_ @_ "/>
      <fill>
        <patternFill patternType="solid">
          <bgColor rgb="FFF2F2F2"/>
        </patternFill>
      </fill>
      <alignment vertical="center" textRotation="0" shrinkToFit="0" readingOrder="0"/>
      <border>
        <left style="thin">
          <color theme="3" tint="0.249977111117893"/>
        </left>
        <right/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numFmt numFmtId="165" formatCode="_ &quot;kr&quot;\ * #,##0_ ;_ &quot;kr&quot;\ * \-#,##0_ ;_ &quot;kr&quot;\ * &quot;-&quot;??_ ;_ @_ "/>
      <fill>
        <patternFill patternType="solid">
          <fgColor indexed="64"/>
          <bgColor theme="0" tint="-0.1499374370555742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</dxf>
    <dxf>
      <font>
        <b val="0"/>
        <i val="0"/>
        <strike val="0"/>
        <u val="none"/>
        <sz val="11"/>
        <color theme="1"/>
        <name val="Aptos Narrow"/>
        <family val="2"/>
      </font>
      <numFmt numFmtId="165" formatCode="_ &quot;kr&quot;\ * #,##0_ ;_ &quot;kr&quot;\ * \-#,##0_ ;_ &quot;kr&quot;\ * &quot;-&quot;??_ ;_ @_ "/>
      <fill>
        <patternFill patternType="solid">
          <bgColor rgb="FFF2F2F2"/>
        </patternFill>
      </fill>
      <alignment vertical="center" textRotation="0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ill>
        <patternFill patternType="solid">
          <fgColor indexed="64"/>
          <bgColor theme="0" tint="-0.1499374370555742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</dxf>
    <dxf>
      <font>
        <b val="0"/>
        <i val="0"/>
        <strike val="0"/>
        <u val="none"/>
        <sz val="11"/>
        <color theme="1"/>
        <name val="Aptos Narrow"/>
        <family val="2"/>
      </font>
      <numFmt numFmtId="165" formatCode="_ &quot;kr&quot;\ * #,##0_ ;_ &quot;kr&quot;\ * \-#,##0_ ;_ &quot;kr&quot;\ * &quot;-&quot;??_ ;_ @_ "/>
      <fill>
        <patternFill patternType="solid">
          <bgColor rgb="FFFFFFCC"/>
        </patternFill>
      </fill>
      <alignment horizontal="general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ill>
        <patternFill patternType="solid">
          <fgColor indexed="64"/>
          <bgColor theme="0" tint="-0.1499374370555742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</dxf>
    <dxf>
      <font>
        <b val="0"/>
        <i val="0"/>
        <strike val="0"/>
        <u val="none"/>
        <sz val="11"/>
        <color theme="1"/>
        <name val="Aptos Narrow"/>
        <family val="2"/>
      </font>
      <numFmt numFmtId="165" formatCode="_ &quot;kr&quot;\ * #,##0_ ;_ &quot;kr&quot;\ * \-#,##0_ ;_ &quot;kr&quot;\ * &quot;-&quot;??_ ;_ @_ "/>
      <fill>
        <patternFill patternType="solid">
          <bgColor rgb="FFFFFFCC"/>
        </patternFill>
      </fill>
      <alignment horizontal="general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ill>
        <patternFill patternType="solid">
          <fgColor indexed="64"/>
          <bgColor theme="0" tint="-0.1499374370555742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</dxf>
    <dxf>
      <font>
        <b val="0"/>
        <i val="0"/>
        <strike val="0"/>
        <u val="none"/>
        <sz val="11"/>
        <color theme="1"/>
        <name val="Aptos Narrow"/>
        <family val="2"/>
      </font>
      <numFmt numFmtId="1" formatCode="0"/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ill>
        <patternFill patternType="solid">
          <fgColor indexed="64"/>
          <bgColor theme="0" tint="-0.1499374370555742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</dxf>
    <dxf>
      <font>
        <b val="0"/>
        <i val="0"/>
        <strike val="0"/>
        <u val="none"/>
        <sz val="11"/>
        <color theme="1"/>
        <name val="Aptos Narrow"/>
        <family val="2"/>
      </font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ill>
        <patternFill patternType="solid">
          <fgColor indexed="64"/>
          <bgColor theme="0" tint="-0.1499374370555742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</dxf>
    <dxf>
      <font>
        <b val="0"/>
        <i val="0"/>
        <strike val="0"/>
        <u val="none"/>
        <sz val="11"/>
        <color theme="1"/>
        <name val="Aptos Narrow"/>
        <family val="2"/>
      </font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ill>
        <patternFill patternType="solid">
          <fgColor indexed="64"/>
          <bgColor theme="0" tint="-0.1499374370555742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</dxf>
    <dxf>
      <font>
        <b val="0"/>
        <i val="0"/>
        <strike val="0"/>
        <u val="none"/>
        <sz val="11"/>
        <color theme="1"/>
        <name val="Aptos Narrow"/>
        <family val="2"/>
      </font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ill>
        <patternFill patternType="solid">
          <fgColor indexed="64"/>
          <bgColor theme="0" tint="-0.1499374370555742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</dxf>
    <dxf>
      <font>
        <b val="0"/>
        <i val="0"/>
        <strike val="0"/>
        <u val="none"/>
        <sz val="11"/>
        <color theme="1"/>
        <name val="Aptos Narrow"/>
        <family val="2"/>
      </font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ill>
        <patternFill patternType="solid">
          <fgColor indexed="64"/>
          <bgColor theme="0" tint="-0.1499374370555742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</dxf>
    <dxf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ill>
        <patternFill patternType="solid">
          <fgColor indexed="64"/>
          <bgColor theme="0" tint="-0.1499374370555742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ill>
        <patternFill patternType="solid">
          <fgColor indexed="64"/>
          <bgColor theme="0" tint="-0.1499374370555742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</dxf>
    <dxf>
      <numFmt numFmtId="0" formatCode="General"/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ill>
        <patternFill patternType="solid">
          <fgColor indexed="64"/>
          <bgColor theme="0" tint="-0.1499374370555742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ill>
        <patternFill patternType="solid">
          <fgColor indexed="64"/>
          <bgColor theme="0" tint="-0.1499374370555742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</dxf>
    <dxf>
      <font>
        <b val="0"/>
        <i val="0"/>
        <strike val="0"/>
        <u val="none"/>
        <sz val="11"/>
        <color theme="1"/>
        <name val="Aptos Narrow"/>
        <family val="2"/>
      </font>
      <alignment horizontal="center" vertical="center" textRotation="0" wrapText="0" shrinkToFit="0" readingOrder="0"/>
      <border>
        <left/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border>
        <top style="thin">
          <color theme="3" tint="0.249977111117893"/>
        </top>
      </border>
    </dxf>
    <dxf>
      <alignment vertical="center" textRotation="0" wrapText="0" shrinkToFit="0" readingOrder="0"/>
      <border>
        <left style="thin">
          <color theme="3" tint="0.249977111117893"/>
        </left>
        <right style="thin">
          <color theme="3" tint="0.249977111117893"/>
        </right>
        <top/>
        <bottom/>
        <vertical style="thin">
          <color theme="3" tint="0.249977111117893"/>
        </vertical>
        <horizontal style="thin">
          <color theme="3" tint="0.249977111117893"/>
        </horizontal>
      </border>
    </dxf>
    <dxf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</dxf>
    <dxf>
      <alignment vertical="center" textRotation="0" shrinkToFit="0" readingOrder="0"/>
      <protection locked="0" hidden="1"/>
    </dxf>
    <dxf>
      <border>
        <bottom style="thin">
          <color theme="3" tint="0.249977111117893"/>
        </bottom>
      </border>
    </dxf>
    <dxf>
      <font>
        <b/>
        <i val="0"/>
        <strike val="0"/>
        <u val="none"/>
        <sz val="11"/>
        <color theme="0"/>
        <name val="Aptos Narrow"/>
        <family val="2"/>
      </font>
      <alignment horizontal="center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/>
        <bottom/>
        <vertical style="thin">
          <color theme="3" tint="0.249977111117893"/>
        </vertical>
        <horizontal style="thin">
          <color theme="3" tint="0.249977111117893"/>
        </horizontal>
      </border>
    </dxf>
    <dxf>
      <alignment horizontal="left" vertical="center" textRotation="0" wrapText="1" shrinkToFit="0" readingOrder="0"/>
      <border>
        <left style="thin">
          <color theme="3" tint="0.249977111117893"/>
        </left>
        <right/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numFmt numFmtId="165" formatCode="_ &quot;kr&quot;\ * #,##0_ ;_ &quot;kr&quot;\ * \-#,##0_ ;_ &quot;kr&quot;\ * &quot;-&quot;??_ ;_ @_ "/>
      <fill>
        <patternFill patternType="solid">
          <bgColor rgb="FFFFFFCC"/>
        </patternFill>
      </fill>
      <alignment horizontal="general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alignment horizontal="left" vertical="center" textRotation="0" wrapText="1" shrinkToFit="0" readingOrder="0"/>
      <protection locked="0" hidden="1"/>
    </dxf>
    <dxf>
      <numFmt numFmtId="0" formatCode="General"/>
      <alignment horizontal="left" vertical="center" textRotation="0" wrapText="1" shrinkToFit="0" readingOrder="0"/>
      <protection locked="0" hidden="1"/>
    </dxf>
    <dxf>
      <numFmt numFmtId="0" formatCode="General"/>
      <alignment horizontal="center" vertical="center" textRotation="0" wrapText="0" shrinkToFit="0" readingOrder="0"/>
      <border>
        <left/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border>
        <top style="thin">
          <color auto="1"/>
        </top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vertical="center" textRotation="0" shrinkToFit="0" readingOrder="0"/>
      <protection locked="0" hidden="1"/>
    </dxf>
    <dxf>
      <border>
        <bottom style="thin">
          <color auto="1"/>
        </bottom>
      </border>
    </dxf>
    <dxf>
      <border>
        <left style="thin">
          <color theme="3" tint="0.249977111117893"/>
        </left>
        <right style="thin">
          <color theme="3" tint="0.249977111117893"/>
        </right>
        <top/>
        <bottom/>
        <vertical style="thin">
          <color theme="3" tint="0.249977111117893"/>
        </vertical>
        <horizontal style="thin">
          <color theme="3" tint="0.249977111117893"/>
        </horizontal>
      </border>
    </dxf>
    <dxf>
      <alignment horizontal="left" vertical="center" textRotation="0" wrapText="1" shrinkToFit="0" readingOrder="0"/>
      <border>
        <left style="thin">
          <color theme="3" tint="0.249977111117893"/>
        </left>
        <right/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numFmt numFmtId="165" formatCode="_ &quot;kr&quot;\ * #,##0_ ;_ &quot;kr&quot;\ * \-#,##0_ ;_ &quot;kr&quot;\ * &quot;-&quot;??_ ;_ @_ "/>
      <alignment vertical="center" textRotation="0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alignment horizontal="left" vertical="center" textRotation="0" wrapText="1" shrinkToFit="0" readingOrder="0"/>
      <border>
        <left style="thin">
          <color theme="3" tint="0.249977111117893"/>
        </left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alignment horizontal="left" vertical="center" textRotation="0" wrapText="1" shrinkToFit="0" readingOrder="0"/>
      <protection locked="0" hidden="1"/>
    </dxf>
    <dxf>
      <numFmt numFmtId="0" formatCode="General"/>
      <alignment horizontal="left" vertical="center" textRotation="0" wrapText="1" shrinkToFit="0" readingOrder="0"/>
      <protection locked="0" hidden="1"/>
    </dxf>
    <dxf>
      <numFmt numFmtId="0" formatCode="General"/>
      <alignment horizontal="center" vertical="center" textRotation="0" wrapText="0" shrinkToFit="0" readingOrder="0"/>
      <border>
        <left/>
        <right style="thin">
          <color theme="3" tint="0.249977111117893"/>
        </right>
        <top style="thin">
          <color theme="3" tint="0.249977111117893"/>
        </top>
        <bottom style="thin">
          <color theme="3" tint="0.249977111117893"/>
        </bottom>
      </border>
      <protection locked="0" hidden="1"/>
    </dxf>
    <dxf>
      <border>
        <top style="thin">
          <color auto="1"/>
        </top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vertical="center" textRotation="0" shrinkToFit="0" readingOrder="0"/>
      <protection locked="0" hidden="1"/>
    </dxf>
    <dxf>
      <border>
        <bottom style="thin">
          <color auto="1"/>
        </bottom>
      </border>
    </dxf>
    <dxf>
      <border>
        <left style="thin">
          <color theme="3" tint="0.249977111117893"/>
        </left>
        <right style="thin">
          <color theme="3" tint="0.249977111117893"/>
        </right>
        <top/>
        <bottom/>
        <vertical style="thin">
          <color theme="3" tint="0.249977111117893"/>
        </vertical>
        <horizontal style="thin">
          <color theme="3" tint="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5" formatCode="_ &quot;kr&quot;\ * #,##0_ ;_ &quot;kr&quot;\ * \-#,##0_ ;_ &quot;kr&quot;\ * &quot;-&quot;??_ ;_ @_ "/>
      <fill>
        <patternFill patternType="solid">
          <fgColor indexed="64"/>
          <bgColor theme="0" tint="-0.249916074098941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auto="1"/>
        </top>
        <bottom/>
      </border>
    </dxf>
    <dxf>
      <numFmt numFmtId="165" formatCode="_ &quot;kr&quot;\ * #,##0_ ;_ &quot;kr&quot;\ * \-#,##0_ ;_ &quot;kr&quot;\ * &quot;-&quot;??_ ;_ @_ "/>
      <alignment vertical="center" textRotation="0" shrinkToFit="0" readingOrder="0"/>
      <border>
        <left style="thin">
          <color rgb="FF215E9B"/>
        </left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rgb="FF3182D3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auto="1"/>
        </bottom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5" formatCode="_ &quot;kr&quot;\ * #,##0_ ;_ &quot;kr&quot;\ * \-#,##0_ ;_ &quot;kr&quot;\ * &quot;-&quot;??_ ;_ @_ "/>
      <fill>
        <patternFill patternType="solid">
          <fgColor indexed="64"/>
          <bgColor theme="0" tint="-0.249916074098941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font>
        <b/>
      </font>
      <numFmt numFmtId="165" formatCode="_ &quot;kr&quot;\ * #,##0_ ;_ &quot;kr&quot;\ * \-#,##0_ ;_ &quot;kr&quot;\ * &quot;-&quot;??_ ;_ @_ "/>
      <alignment vertical="center" textRotation="0" shrinkToFit="0" readingOrder="0"/>
      <border>
        <left style="thin">
          <color rgb="FF215E9B"/>
        </left>
        <right/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160740989410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16074098941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165" formatCode="_ &quot;kr&quot;\ * #,##0_ ;_ &quot;kr&quot;\ * \-#,##0_ ;_ &quot;kr&quot;\ * &quot;-&quot;??_ ;_ @_ "/>
      <fill>
        <patternFill patternType="solid">
          <bgColor rgb="FFFFFF99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auto="1"/>
        </left>
        <right style="thin">
          <color auto="1"/>
        </right>
        <top/>
        <bottom style="thin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16074098941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165" formatCode="_ &quot;kr&quot;\ * #,##0_ ;_ &quot;kr&quot;\ * \-#,##0_ ;_ &quot;kr&quot;\ * &quot;-&quot;??_ ;_ @_ "/>
      <alignment horizontal="left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160740989410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160740989410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160740989410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160740989410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" formatCode="0"/>
      <fill>
        <patternFill patternType="solid">
          <fgColor indexed="64"/>
          <bgColor theme="0" tint="-0.2499160740989410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  <vertical/>
        <horizontal/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160740989410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1" formatCode="0"/>
      <alignment horizontal="left" vertical="center" textRotation="0" wrapText="1" indent="0" justifyLastLine="0" shrinkToFit="0" readingOrder="0"/>
      <border diagonalUp="0" diagonalDown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  <vertical/>
        <horizontal/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16074098941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1" formatCode="0"/>
      <alignment horizontal="left" vertical="center" textRotation="0" wrapText="0" indent="0" justifyLastLine="0" shrinkToFit="0" readingOrder="0"/>
      <border diagonalUp="0" diagonalDown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  <vertical/>
        <horizontal/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16074098941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1" formatCode="0"/>
      <alignment horizontal="left" vertical="center" textRotation="0" wrapText="0" indent="0" justifyLastLine="0" shrinkToFit="0" readingOrder="0"/>
      <border diagonalUp="0" diagonalDown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  <vertical/>
        <horizontal/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160740989410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font>
        <b val="0"/>
        <i val="0"/>
        <strike val="0"/>
        <u val="none"/>
        <sz val="11"/>
        <color theme="1"/>
        <name val="Aptos Narrow"/>
        <family val="2"/>
      </font>
      <alignment horizontal="center" vertical="center" textRotation="0" wrapText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160740989410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0" formatCode="General"/>
      <alignment horizontal="center" vertical="center" textRotation="0" wrapText="0" shrinkToFit="0" readingOrder="0"/>
      <border>
        <left/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border>
        <top style="thin">
          <color auto="1"/>
        </top>
      </border>
    </dxf>
    <dxf>
      <font>
        <strike val="0"/>
        <u val="none"/>
        <sz val="11"/>
        <color auto="1"/>
        <name val="Aptos Narrow"/>
        <family val="2"/>
      </font>
      <fill>
        <patternFill patternType="solid">
          <bgColor theme="0" tint="-0.24991607409894101"/>
        </patternFill>
      </fill>
      <border>
        <left style="thin">
          <color rgb="FF215E9B"/>
        </left>
        <right style="thin">
          <color rgb="FF215E9B"/>
        </right>
        <top/>
        <bottom/>
        <vertical style="thin">
          <color rgb="FF215E9B"/>
        </vertical>
        <horizontal style="thin">
          <color rgb="FF215E9B"/>
        </horizontal>
      </border>
      <protection locked="0" hidden="1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vertical="center" textRotation="0" shrinkToFit="0" readingOrder="0"/>
      <protection locked="0" hidden="1"/>
    </dxf>
    <dxf>
      <border>
        <left style="thin">
          <color rgb="FF215E9B"/>
        </left>
        <right style="thin">
          <color rgb="FF215E9B"/>
        </right>
        <top/>
        <bottom/>
        <vertical style="thin">
          <color rgb="FF215E9B"/>
        </vertical>
        <horizontal style="thin">
          <color rgb="FF215E9B"/>
        </horizontal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5" formatCode="_ &quot;kr&quot;\ * #,##0_ ;_ &quot;kr&quot;\ * \-#,##0_ ;_ &quot;kr&quot;\ * &quot;-&quot;??_ ;_ @_ "/>
      <fill>
        <patternFill patternType="solid">
          <fgColor indexed="64"/>
          <bgColor theme="0" tint="-0.24991607409894101"/>
        </patternFill>
      </fill>
      <border diagonalUp="0" diagonalDown="0" outline="0">
        <left style="thin">
          <color rgb="FF215E9B"/>
        </left>
        <right style="thin">
          <color rgb="FF215E9B"/>
        </right>
        <top/>
        <bottom/>
      </border>
    </dxf>
    <dxf>
      <numFmt numFmtId="165" formatCode="_ &quot;kr&quot;\ * #,##0_ ;_ &quot;kr&quot;\ * \-#,##0_ ;_ &quot;kr&quot;\ * &quot;-&quot;??_ ;_ @_ "/>
      <alignment vertical="center" textRotation="0" shrinkToFit="0" readingOrder="0"/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rgb="FF3182D3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5" formatCode="_ &quot;kr&quot;\ * #,##0_ ;_ &quot;kr&quot;\ * \-#,##0_ ;_ &quot;kr&quot;\ * &quot;-&quot;??_ ;_ @_ "/>
      <fill>
        <patternFill patternType="solid">
          <fgColor indexed="64"/>
          <bgColor theme="0" tint="-0.249916074098941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165" formatCode="_ &quot;kr&quot;\ * #,##0_ ;_ &quot;kr&quot;\ * \-#,##0_ ;_ &quot;kr&quot;\ * &quot;-&quot;??_ ;_ @_ "/>
      <alignment vertical="center" textRotation="0" shrinkToFit="0" readingOrder="0"/>
      <border>
        <left style="thin">
          <color rgb="FF215E9B"/>
        </left>
        <right/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16074098941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/>
        <i val="0"/>
        <strike val="0"/>
        <u val="none"/>
        <sz val="11"/>
        <color rgb="FFFFFFFF"/>
        <name val="Aptos Narrow"/>
        <family val="2"/>
      </font>
      <fill>
        <patternFill patternType="solid">
          <fgColor rgb="FF000000"/>
          <bgColor rgb="FF4D93D9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16074098941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fill>
        <patternFill patternType="solid">
          <bgColor rgb="FFFFFF99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auto="1"/>
        </left>
        <right style="thin">
          <color auto="1"/>
        </right>
        <top/>
        <bottom style="thin">
          <color auto="1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16074098941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165" formatCode="_ &quot;kr&quot;\ * #,##0_ ;_ &quot;kr&quot;\ * \-#,##0_ ;_ &quot;kr&quot;\ * &quot;-&quot;??_ ;_ @_ "/>
      <alignment vertical="center" textRotation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16074098941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vertical="center" textRotation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16074098941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vertical="center" textRotation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16074098941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vertical="center" textRotation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16074098941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left" vertical="center" textRotation="0" wrapText="1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" formatCode="0"/>
      <fill>
        <patternFill patternType="solid">
          <fgColor indexed="64"/>
          <bgColor theme="0" tint="-0.2499160740989410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horizontal="center" vertical="center" textRotation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16074098941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vertical="center" textRotation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16074098941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vertical="center" textRotation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1607409894101"/>
        </patternFill>
      </fill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alignment vertical="center" textRotation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general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160740989410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0" formatCode="General"/>
      <alignment horizontal="center" vertical="center" textRotation="0" wrapText="0" shrinkToFit="0" readingOrder="0"/>
      <border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 tint="-0.2499160740989410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215E9B"/>
        </left>
        <right style="thin">
          <color rgb="FF215E9B"/>
        </right>
        <top style="thin">
          <color rgb="FF215E9B"/>
        </top>
        <bottom style="thin">
          <color rgb="FF215E9B"/>
        </bottom>
      </border>
    </dxf>
    <dxf>
      <numFmt numFmtId="0" formatCode="General"/>
      <alignment horizontal="center" vertical="center" textRotation="0" wrapText="0" shrinkToFit="0" readingOrder="0"/>
      <border>
        <left/>
        <right style="thin">
          <color rgb="FF215E9B"/>
        </right>
        <top style="thin">
          <color rgb="FF215E9B"/>
        </top>
        <bottom style="thin">
          <color rgb="FF215E9B"/>
        </bottom>
      </border>
      <protection locked="0" hidden="1"/>
    </dxf>
    <dxf>
      <font>
        <b val="0"/>
        <i val="0"/>
        <strike val="0"/>
        <u val="none"/>
        <sz val="11"/>
        <color theme="0"/>
        <name val="Aptos Narrow"/>
        <family val="2"/>
      </font>
      <numFmt numFmtId="0" formatCode="General"/>
      <fill>
        <patternFill patternType="solid">
          <bgColor theme="3" tint="0.49992370372631001"/>
        </patternFill>
      </fill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 style="thin">
          <color rgb="FF215E9B"/>
        </bottom>
      </border>
      <protection locked="0" hidden="1"/>
    </dxf>
    <dxf>
      <font>
        <strike val="0"/>
        <u val="none"/>
        <sz val="11"/>
        <color auto="1"/>
        <name val="Aptos Narrow"/>
        <family val="2"/>
      </font>
      <fill>
        <patternFill patternType="solid">
          <bgColor theme="0" tint="-0.24991607409894101"/>
        </patternFill>
      </fill>
      <border>
        <left style="thin">
          <color rgb="FF215E9B"/>
        </left>
        <right style="thin">
          <color rgb="FF215E9B"/>
        </right>
        <top/>
        <bottom/>
        <vertical style="thin">
          <color rgb="FF215E9B"/>
        </vertical>
        <horizontal style="thin">
          <color rgb="FF215E9B"/>
        </horizontal>
      </border>
      <protection locked="0" hidden="1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vertical="center" textRotation="0" shrinkToFit="0" readingOrder="0"/>
      <protection locked="0" hidden="1"/>
    </dxf>
    <dxf>
      <border>
        <bottom style="thin">
          <color auto="1"/>
        </bottom>
      </border>
    </dxf>
    <dxf>
      <alignment horizontal="center" vertical="center" textRotation="0" wrapText="1" shrinkToFit="0" readingOrder="0"/>
      <border>
        <left style="thin">
          <color rgb="FF215E9B"/>
        </left>
        <right style="thin">
          <color rgb="FF215E9B"/>
        </right>
        <top/>
        <bottom/>
        <vertical style="thin">
          <color rgb="FF215E9B"/>
        </vertical>
        <horizontal style="thin">
          <color rgb="FF215E9B"/>
        </horizontal>
      </border>
      <protection locked="0" hidden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22/10/relationships/richValueRel" Target="richData/richValueRel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22/11/relationships/FeaturePropertyBag" Target="featurePropertyBag/featurePropertyBag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Hovedartikkel" displayName="Hovedartikkel" ref="B7:P9" headerRowCount="0" totalsRowCount="1" headerRowDxfId="308" dataDxfId="306" totalsRowDxfId="304" headerRowBorderDxfId="307" tableBorderDxfId="305" headerRowCellStyle="Tabellinndelinger">
  <tableColumns count="15">
    <tableColumn id="9" xr3:uid="{00000000-0010-0000-0000-000009000000}" name="Ref nr." totalsRowFunction="custom" headerRowDxfId="303" dataDxfId="302" totalsRowDxfId="301">
      <calculatedColumnFormula>"1."&amp;TEXT(ROWS(#REF!),"0")</calculatedColumnFormula>
      <totalsRowFormula>"1."&amp;TEXT(ROWS(B$7:B8),"0")</totalsRowFormula>
    </tableColumn>
    <tableColumn id="12" xr3:uid="{00000000-0010-0000-0000-00000C000000}" name="Link til LCC 1" totalsRowLabel="SUM HOVEDARTIKLER" headerRowDxfId="300" dataDxfId="299" totalsRowDxfId="298" dataCellStyle="Oppdragsgiver"/>
    <tableColumn id="1" xr3:uid="{00000000-0010-0000-0000-000001000000}" name="Oppdragsgivers artikkelnummer" headerRowDxfId="297" dataDxfId="296" totalsRowDxfId="295"/>
    <tableColumn id="2" xr3:uid="{00000000-0010-0000-0000-000002000000}" name="Oppdragsgivers Artikkelnavn" headerRowDxfId="294" dataDxfId="293" totalsRowDxfId="292"/>
    <tableColumn id="3" xr3:uid="{00000000-0010-0000-0000-000003000000}" name="Oppdragivers kommentar" headerRowDxfId="291" dataDxfId="290" totalsRowDxfId="289"/>
    <tableColumn id="4" xr3:uid="{00000000-0010-0000-0000-000004000000}" name="Antall enheter" totalsRowFunction="custom" headerRowDxfId="288" dataDxfId="287" totalsRowDxfId="286">
      <totalsRowFormula>SUBTOTAL(109,G7:G8)</totalsRowFormula>
    </tableColumn>
    <tableColumn id="5" xr3:uid="{00000000-0010-0000-0000-000005000000}" name="Leverandørs artikkelnummer" headerRowDxfId="285" dataDxfId="284" totalsRowDxfId="283" dataCellStyle="Komma 3"/>
    <tableColumn id="6" xr3:uid="{00000000-0010-0000-0000-000006000000}" name="Handelsnavn" headerRowDxfId="282" dataDxfId="281" totalsRowDxfId="280" dataCellStyle="Komma 3"/>
    <tableColumn id="7" xr3:uid="{00000000-0010-0000-0000-000007000000}" name="Typebetegnelse / Modell" headerRowDxfId="279" dataDxfId="278" totalsRowDxfId="277" dataCellStyle="Komma 3"/>
    <tableColumn id="8" xr3:uid="{00000000-0010-0000-0000-000008000000}" name="Fabrikat" headerRowDxfId="276" dataDxfId="275" totalsRowDxfId="274" dataCellStyle="Komma 3"/>
    <tableColumn id="13" xr3:uid="{00000000-0010-0000-0000-00000D000000}" name="Enhetspris_x000a_(Hovedvaluta)" headerRowDxfId="273" dataDxfId="272" totalsRowDxfId="271"/>
    <tableColumn id="10" xr3:uid="{00000000-0010-0000-0000-00000A000000}" name="Enhetspris_x000a_(Valuta 2)" headerRowDxfId="270" dataDxfId="269" totalsRowDxfId="268"/>
    <tableColumn id="15" xr3:uid="{00000000-0010-0000-0000-00000F000000}" name="Tilbyders kommentar" headerRowDxfId="267" dataDxfId="266" totalsRowDxfId="265" dataCellStyle="Komma 3"/>
    <tableColumn id="16" xr3:uid="{00000000-0010-0000-0000-000010000000}" name="SUM Totalpris _x000a_(Hovedvaluta)" totalsRowFunction="sum" headerRowDxfId="264" dataDxfId="263" totalsRowDxfId="262">
      <calculatedColumnFormula>#REF!*#REF!</calculatedColumnFormula>
    </tableColumn>
    <tableColumn id="11" xr3:uid="{00000000-0010-0000-0000-00000B000000}" name="SUM Totalpris_x000a_(Valuta 2)" totalsRowFunction="sum" headerRowDxfId="261" dataDxfId="260" totalsRowDxfId="259">
      <calculatedColumnFormula>Hovedartikkel[[#This Row],[Antall enheter]]*Hovedartikkel[[#This Row],[Enhetspris
(Valuta 2)]]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Opsjoner" displayName="Opsjoner" ref="B12:P14" headerRowCount="0" totalsRowCount="1" headerRowDxfId="258" dataDxfId="257" totalsRowDxfId="255" tableBorderDxfId="256" totalsRowBorderDxfId="254" headerRowCellStyle="Tabellinndelinger">
  <tableColumns count="15">
    <tableColumn id="11" xr3:uid="{00000000-0010-0000-0100-00000B000000}" name="Ref nr." totalsRowFunction="custom" headerRowDxfId="253" dataDxfId="252" totalsRowDxfId="251">
      <calculatedColumnFormula>"2."&amp;TEXT(ROWS(#REF!),"0")</calculatedColumnFormula>
      <totalsRowFormula>"2."&amp;TEXT(ROWS(B$12:B13),"0")</totalsRowFormula>
    </tableColumn>
    <tableColumn id="16" xr3:uid="{00000000-0010-0000-0100-000010000000}" name="Tom" totalsRowLabel="SUM Opsjon HOVEDARTIKLER" headerRowDxfId="250" dataDxfId="249" totalsRowDxfId="248" dataCellStyle="Oppdragsgiver"/>
    <tableColumn id="1" xr3:uid="{00000000-0010-0000-0100-000001000000}" name="Oppdragsgivers artikkelnummer" headerRowDxfId="247" dataDxfId="246" totalsRowDxfId="245" dataCellStyle="Oppdragsgiver"/>
    <tableColumn id="2" xr3:uid="{00000000-0010-0000-0100-000002000000}" name="Oppdragsgivers Artikkelnavn" headerRowDxfId="244" dataDxfId="243" totalsRowDxfId="242" dataCellStyle="Oppdragsgiver"/>
    <tableColumn id="3" xr3:uid="{00000000-0010-0000-0100-000003000000}" name="Oppdragivers kommentar" headerRowDxfId="241" dataDxfId="240" totalsRowDxfId="239" dataCellStyle="Oppdragsgiver"/>
    <tableColumn id="4" xr3:uid="{00000000-0010-0000-0100-000004000000}" name="Antall enheter" totalsRowFunction="sum" headerRowDxfId="238" dataDxfId="237" totalsRowDxfId="236" dataCellStyle="Oppdragsgiver"/>
    <tableColumn id="5" xr3:uid="{00000000-0010-0000-0100-000005000000}" name="Leverandørs artikkelnummer" headerRowDxfId="235" dataDxfId="234" totalsRowDxfId="233" dataCellStyle="Leverandørs besvarelse"/>
    <tableColumn id="6" xr3:uid="{00000000-0010-0000-0100-000006000000}" name="Handelsnavn" headerRowDxfId="232" dataDxfId="231" totalsRowDxfId="230" dataCellStyle="Leverandørs besvarelse"/>
    <tableColumn id="7" xr3:uid="{00000000-0010-0000-0100-000007000000}" name="Typebetegnelse / Modell" headerRowDxfId="229" dataDxfId="228" totalsRowDxfId="227" dataCellStyle="Leverandørs besvarelse"/>
    <tableColumn id="8" xr3:uid="{00000000-0010-0000-0100-000008000000}" name="Fabrikat" headerRowDxfId="226" dataDxfId="225" totalsRowDxfId="224" dataCellStyle="Komma 3"/>
    <tableColumn id="13" xr3:uid="{00000000-0010-0000-0100-00000D000000}" name="Enhetspris_x000a_(Hovedvaluta)" headerRowDxfId="223" dataDxfId="222" totalsRowDxfId="221"/>
    <tableColumn id="9" xr3:uid="{00000000-0010-0000-0100-000009000000}" name="Enhetspris_x000a_(Valuta 2)" headerRowDxfId="220" dataDxfId="219" totalsRowDxfId="218"/>
    <tableColumn id="15" xr3:uid="{00000000-0010-0000-0100-00000F000000}" name="Tilbyders kommentar" headerRowDxfId="217" dataDxfId="216" totalsRowDxfId="215" dataCellStyle="Komma 3"/>
    <tableColumn id="10" xr3:uid="{00000000-0010-0000-0100-00000A000000}" name="SUM Totalpris _x000a_(Hovedvaluta)" totalsRowFunction="sum" headerRowDxfId="214" dataDxfId="213" totalsRowDxfId="212">
      <calculatedColumnFormula>Opsjoner[[#This Row],[Antall enheter]]*Opsjoner[[#This Row],[Enhetspris
(Hovedvaluta)]]</calculatedColumnFormula>
    </tableColumn>
    <tableColumn id="12" xr3:uid="{00000000-0010-0000-0100-00000C000000}" name="SUM Totalpris_x000a_(Valuta 2)" totalsRowFunction="sum" headerRowDxfId="211" dataDxfId="210" totalsRowDxfId="209">
      <calculatedColumnFormula>Opsjoner[[#This Row],[Antall enheter]]*Opsjoner[[#This Row],[Enhetspris
(Valuta 2)]]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illeggsutstyr" displayName="Tilleggsutstyr" ref="B13:J20" totalsRowShown="0" headerRowDxfId="208" dataDxfId="206" headerRowBorderDxfId="207" tableBorderDxfId="205" totalsRowBorderDxfId="204" headerRowCellStyle="Tabellinndelinger" dataCellStyle="Leverandørs besvarelse">
  <autoFilter ref="B13:J20" xr:uid="{00000000-0009-0000-0100-000004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00000000-0010-0000-0200-000001000000}" name="Ref.nr." dataDxfId="203" dataCellStyle="Oppdragsgiver">
      <calculatedColumnFormula>"3."&amp;TEXT(ROWS('Tilbehør mm'!$B$7:$N$9:B10),"0")</calculatedColumnFormula>
    </tableColumn>
    <tableColumn id="4" xr3:uid="{00000000-0010-0000-0200-000004000000}" name="Oppdragsgivers artikkelnummer_x000a_(Fra HOVEDARTIKKEL)" dataDxfId="202" dataCellStyle="Oppdragsgiver">
      <calculatedColumnFormula>IF(ISBLANK(Tilleggsutstyr[[#This Row],[Tilknyttet HOVEDARTIKKEL 
(Velg fra rullegardinliste)]]),"",IFERROR(_xlfn.XLOOKUP(Tilleggsutstyr[[#This Row],[Tilknyttet HOVEDARTIKKEL 
(Velg fra rullegardinliste)]],Hovedartikkel[Handelsnavn],Hovedartikkel[Oppdragsgivers artikkelnummer]),""))</calculatedColumnFormula>
    </tableColumn>
    <tableColumn id="7" xr3:uid="{00000000-0010-0000-0200-000007000000}" name="Tilknyttet HOVEDARTIKKEL _x000a_(Velg fra rullegardinliste)" dataDxfId="201" dataCellStyle="Leverandørs besvarelse"/>
    <tableColumn id="2" xr3:uid="{00000000-0010-0000-0200-000002000000}" name="Leverandørs artikkelnummer" dataDxfId="200" dataCellStyle="Leverandørs besvarelse"/>
    <tableColumn id="3" xr3:uid="{00000000-0010-0000-0200-000003000000}" name="Artikkelnavn" dataDxfId="199" dataCellStyle="Leverandørs besvarelse"/>
    <tableColumn id="5" xr3:uid="{00000000-0010-0000-0200-000005000000}" name="Fabrikat" dataDxfId="198" dataCellStyle="Leverandørs besvarelse"/>
    <tableColumn id="6" xr3:uid="{00000000-0010-0000-0200-000006000000}" name="Kort artikkelbeskrivelse" dataDxfId="197" dataCellStyle="Leverandørs besvarelse"/>
    <tableColumn id="18" xr3:uid="{00000000-0010-0000-0200-000012000000}" name="Enhetspris_x000a_(NOK)" dataDxfId="196" dataCellStyle="Valuta"/>
    <tableColumn id="15" xr3:uid="{00000000-0010-0000-0200-00000F000000}" name="Tilbyders kommentar" dataDxfId="195" dataCellStyle="Leverandørs besvarels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Reservedeler" displayName="Reservedeler" ref="B23:J37" totalsRowShown="0" headerRowDxfId="194" dataDxfId="192" headerRowBorderDxfId="193" tableBorderDxfId="191" totalsRowBorderDxfId="190" dataCellStyle="Leverandørs besvarelse">
  <tableColumns count="9">
    <tableColumn id="1" xr3:uid="{00000000-0010-0000-0300-000001000000}" name="Ref.nr." dataDxfId="189" dataCellStyle="Oppdragsgiver">
      <calculatedColumnFormula>"3."&amp;TEXT(ROWS(B$8:B20),"0")</calculatedColumnFormula>
    </tableColumn>
    <tableColumn id="8" xr3:uid="{00000000-0010-0000-0300-000008000000}" name="Oppdragsgivers artikkelnummer_x000a_(Fra HOVEDARTIKKEL)" dataDxfId="188" dataCellStyle="Oppdragsgiver">
      <calculatedColumnFormula>IF(ISBLANK(Reservedeler[[#This Row],[Tilknyttet HOVEDARTIKKEL 
(Velg fra rullegardinliste)]]),"",IFERROR(_xlfn.XLOOKUP(Reservedeler[[#This Row],[Tilknyttet HOVEDARTIKKEL 
(Velg fra rullegardinliste)]],Hovedartikkel[Handelsnavn],Hovedartikkel[Oppdragsgivers artikkelnummer]),""))</calculatedColumnFormula>
    </tableColumn>
    <tableColumn id="9" xr3:uid="{00000000-0010-0000-0300-000009000000}" name="Tilknyttet HOVEDARTIKKEL _x000a_(Velg fra rullegardinliste)" dataDxfId="187" dataCellStyle="Leverandørs besvarelse"/>
    <tableColumn id="2" xr3:uid="{00000000-0010-0000-0300-000002000000}" name="Leverandørs artikkelnummer" dataDxfId="186" dataCellStyle="Leverandørs besvarelse"/>
    <tableColumn id="3" xr3:uid="{00000000-0010-0000-0300-000003000000}" name="Artikkelnavn" dataDxfId="185" dataCellStyle="Leverandørs besvarelse"/>
    <tableColumn id="4" xr3:uid="{00000000-0010-0000-0300-000004000000}" name="Fabrikat" dataDxfId="184" dataCellStyle="Leverandørs besvarelse"/>
    <tableColumn id="5" xr3:uid="{00000000-0010-0000-0300-000005000000}" name="Kort artikkelbeskrivelse" dataDxfId="183" dataCellStyle="Leverandørs besvarelse"/>
    <tableColumn id="6" xr3:uid="{00000000-0010-0000-0300-000006000000}" name="Enhetspris_x000a_(NOK)" dataDxfId="182" dataCellStyle="Valuta"/>
    <tableColumn id="7" xr3:uid="{00000000-0010-0000-0300-000007000000}" name="Tilbyders kommentar" dataDxfId="181" dataCellStyle="Leverandørs besvarels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Tilbehør" displayName="Tilbehør" ref="B7:O10" headerRowCount="0" totalsRowCount="1" headerRowDxfId="180" dataDxfId="178" totalsRowDxfId="176" headerRowBorderDxfId="179" tableBorderDxfId="177" totalsRowBorderDxfId="175" headerRowCellStyle="Tabellinndelinger">
  <tableColumns count="14">
    <tableColumn id="1" xr3:uid="{00000000-0010-0000-0400-000001000000}" name="Ref.nr." totalsRowFunction="custom" headerRowDxfId="174" dataDxfId="173" totalsRowDxfId="172" dataCellStyle="Oppdragsgiver">
      <calculatedColumnFormula>"3."&amp;TEXT(ROWS(#REF!),"0")</calculatedColumnFormula>
      <totalsRowFormula>"3."&amp;TEXT(ROWS(B$7:B9),"0")</totalsRowFormula>
    </tableColumn>
    <tableColumn id="2" xr3:uid="{00000000-0010-0000-0400-000002000000}" name="Tilknyttet HOVEDARTIKKEL " totalsRowLabel="SUM Opsjon TILBEHØR" headerRowDxfId="171" dataDxfId="170" totalsRowDxfId="169" dataCellStyle="Oppdragsgiver"/>
    <tableColumn id="16" xr3:uid="{00000000-0010-0000-0400-000010000000}" name="Handelsnavn HOVEDARTIKKEL" headerRowDxfId="168" dataDxfId="167" totalsRowDxfId="166" dataCellStyle="Oppdragsgiver">
      <calculatedColumnFormula>IF(ISBLANK(Tilbehør[[#This Row],[Tilknyttet HOVEDARTIKKEL ]]),"",IFERROR(_xlfn.XLOOKUP(Tilbehør[[#This Row],[Tilknyttet HOVEDARTIKKEL ]],Hovedartikkel[Oppdragsgivers Artikkelnavn],Hovedartikkel[Handelsnavn]),""))</calculatedColumnFormula>
    </tableColumn>
    <tableColumn id="3" xr3:uid="{00000000-0010-0000-0400-000003000000}" name="TILBEHØR" headerRowDxfId="165" dataDxfId="164" totalsRowDxfId="163" dataCellStyle="Oppdragsgiver"/>
    <tableColumn id="4" xr3:uid="{00000000-0010-0000-0400-000004000000}" name="Antall" headerRowDxfId="162" dataDxfId="161" totalsRowDxfId="160" dataCellStyle="Oppdragsgiver"/>
    <tableColumn id="5" xr3:uid="{00000000-0010-0000-0400-000005000000}" name="Leverandørs artikkelnummer" headerRowDxfId="159" dataDxfId="158" totalsRowDxfId="157" dataCellStyle="Leverandørs besvarelse"/>
    <tableColumn id="6" xr3:uid="{00000000-0010-0000-0400-000006000000}" name="Artikkelnavn" headerRowDxfId="156" dataDxfId="155" totalsRowDxfId="154" dataCellStyle="Leverandørs besvarelse"/>
    <tableColumn id="7" xr3:uid="{00000000-0010-0000-0400-000007000000}" name="Fabrikat" headerRowDxfId="153" dataDxfId="152" totalsRowDxfId="151" dataCellStyle="Leverandørs besvarelse"/>
    <tableColumn id="8" xr3:uid="{00000000-0010-0000-0400-000008000000}" name="Kort artikkelbeskrivelse" headerRowDxfId="150" dataDxfId="149" totalsRowDxfId="148" dataCellStyle="Leverandørs besvarelse"/>
    <tableColumn id="9" xr3:uid="{00000000-0010-0000-0400-000009000000}" name="Tilbyders kommentar" headerRowDxfId="147" dataDxfId="146" totalsRowDxfId="145" dataCellStyle="Leverandørs besvarelse"/>
    <tableColumn id="10" xr3:uid="{00000000-0010-0000-0400-00000A000000}" name="Enhetspris_x000a_(Hovedvaluta)" headerRowDxfId="144" dataDxfId="143" totalsRowDxfId="142" dataCellStyle="Valuta"/>
    <tableColumn id="12" xr3:uid="{00000000-0010-0000-0400-00000C000000}" name="Enhetspris_x000a_(Valuta 2)" headerRowDxfId="141" dataDxfId="140" totalsRowDxfId="139" dataCellStyle="Valuta"/>
    <tableColumn id="11" xr3:uid="{00000000-0010-0000-0400-00000B000000}" name="SUM Totalpris _x000a_(Hovedvaluta)" totalsRowFunction="sum" headerRowDxfId="138" dataDxfId="137" totalsRowDxfId="136" dataCellStyle="Valuta"/>
    <tableColumn id="13" xr3:uid="{00000000-0010-0000-0400-00000D000000}" name="SUM toatalpris_x000a_(Valuta 2)" totalsRowFunction="sum" headerRowDxfId="135" dataDxfId="134" totalsRowDxfId="133" dataCellStyle="Valuta">
      <calculatedColumnFormula>Tilbehør[[#This Row],[Antall]]*Tilbehør[[#This Row],[Enhetspris
(Valuta 2)]]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5000000}" name="Servicedeler" displayName="Servicedeler" ref="B51:L52" headerRowCount="0" headerRowDxfId="132" dataDxfId="130" totalsRowDxfId="128" headerRowBorderDxfId="131" tableBorderDxfId="129" totalsRowBorderDxfId="127" headerRowCellStyle="Tabellinndelinger" dataCellStyle="Leverandørs besvarelse">
  <tableColumns count="11">
    <tableColumn id="11" xr3:uid="{00000000-0010-0000-0500-00000B000000}" name="Ref.nr." totalsRowFunction="custom" headerRowDxfId="126" dataDxfId="125" totalsRowDxfId="124" dataCellStyle="Oppdragsgiver">
      <calculatedColumnFormula>"4."&amp;TEXT(ROWS($B$19:B46),"0")</calculatedColumnFormula>
      <totalsRowFormula>"4."&amp;TEXT(ROWS($B$19:B52),"0")</totalsRowFormula>
    </tableColumn>
    <tableColumn id="12" xr3:uid="{00000000-0010-0000-0500-00000C000000}" name="Artikkelnummer_x000a_(hentet fra dRofus)" headerRowDxfId="123" dataDxfId="122" totalsRowDxfId="121" dataCellStyle="Oppdragsgiver">
      <calculatedColumnFormula>IF(ISBLANK(Servicedeler[[#This Row],[Velg HOVEDARTIKKEL fra rullegardinliste]]),"",IFERROR(_xlfn.XLOOKUP(Servicedeler[[#This Row],[Velg HOVEDARTIKKEL fra rullegardinliste]],Hovedartikkel[Handelsnavn],Hovedartikkel[Oppdragsgivers artikkelnummer]),""))</calculatedColumnFormula>
    </tableColumn>
    <tableColumn id="9" xr3:uid="{00000000-0010-0000-0500-000009000000}" name="Velg HOVEDARTIKKEL fra rullegardinliste" headerRowDxfId="120" dataDxfId="119" totalsRowDxfId="118" dataCellStyle="Leverandørs besvarelse"/>
    <tableColumn id="1" xr3:uid="{00000000-0010-0000-0500-000001000000}" name="Leverandørs artikkelnummer" headerRowDxfId="117" dataDxfId="116" totalsRowDxfId="115" dataCellStyle="Leverandørs besvarelse"/>
    <tableColumn id="2" xr3:uid="{00000000-0010-0000-0500-000002000000}" name="Artikkelnavn" headerRowDxfId="114" dataDxfId="113" totalsRowDxfId="112" dataCellStyle="Leverandørs besvarelse"/>
    <tableColumn id="3" xr3:uid="{00000000-0010-0000-0500-000003000000}" name="Fabrikat" headerRowDxfId="111" dataDxfId="110" totalsRowDxfId="109" dataCellStyle="Leverandørs besvarelse"/>
    <tableColumn id="4" xr3:uid="{00000000-0010-0000-0500-000004000000}" name="Kort artikkelbeskrivelse" headerRowDxfId="108" dataDxfId="107" totalsRowDxfId="106" dataCellStyle="Leverandørs besvarelse"/>
    <tableColumn id="5" xr3:uid="{00000000-0010-0000-0500-000005000000}" name="Antall delebytter" headerRowDxfId="105" dataDxfId="104" totalsRowDxfId="103" dataCellStyle="Leverandørs besvarelse"/>
    <tableColumn id="6" xr3:uid="{00000000-0010-0000-0500-000006000000}" name="Enhetspris_x000a_(NOK ekskl. mva.)" headerRowDxfId="102" dataDxfId="101" totalsRowDxfId="100" dataCellStyle="Valuta"/>
    <tableColumn id="7" xr3:uid="{00000000-0010-0000-0500-000007000000}" name="SUM Totalpris _x000a_(NOK ekskl. mva.)" headerRowDxfId="99" dataDxfId="98" totalsRowDxfId="97" dataCellStyle="Oppdragsgiver">
      <calculatedColumnFormula>Servicedeler[[#This Row],[Antall delebytter]]*Servicedeler[[#This Row],[Enhetspris
(NOK ekskl. mva.)]]</calculatedColumnFormula>
    </tableColumn>
    <tableColumn id="8" xr3:uid="{00000000-0010-0000-0500-000008000000}" name="Tilbyders kommentar" headerRowDxfId="96" dataDxfId="95" totalsRowDxfId="94" dataCellStyle="Leverandørs besvarelse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6000000}" name="Servicekurs" displayName="Servicekurs" ref="B67:H71" headerRowCount="0" totalsRowCount="1" headerRowDxfId="93" dataDxfId="91" totalsRowDxfId="89" headerRowBorderDxfId="92" tableBorderDxfId="90" totalsRowBorderDxfId="88" headerRowCellStyle="Tabellinndelinger">
  <tableColumns count="7">
    <tableColumn id="1" xr3:uid="{00000000-0010-0000-0600-000001000000}" name="Ref.nr." totalsRowFunction="custom" headerRowDxfId="87" dataDxfId="86" totalsRowDxfId="85" dataCellStyle="Oppdragsgiver">
      <totalsRowFormula>"4."&amp;TEXT(ROWS($B$19:$B53),"0")</totalsRowFormula>
    </tableColumn>
    <tableColumn id="2" xr3:uid="{00000000-0010-0000-0600-000002000000}" name="Servicekurs for medisinsk-teknisk personell " totalsRowLabel="LCC kostnad - Servicekurs" headerRowDxfId="84" dataDxfId="83" totalsRowDxfId="82" dataCellStyle="Oppdragsgiver"/>
    <tableColumn id="3" xr3:uid="{00000000-0010-0000-0600-000003000000}" name="Estimert antall servicekurs_x000a_(år 3 til å 10)" headerRowDxfId="81" dataDxfId="80" totalsRowDxfId="79" dataCellStyle="Oppdragsgiver fyller ut">
      <calculatedColumnFormula>"Estimert antall servicekurs
(år 3 til år "&amp;TOTALKOSTNAD!$D$11&amp;")"</calculatedColumnFormula>
    </tableColumn>
    <tableColumn id="8" xr3:uid="{00000000-0010-0000-0600-000008000000}" name="Frekvens på repetisjonskurs (i år)" headerRowDxfId="78" dataDxfId="77" totalsRowDxfId="76"/>
    <tableColumn id="4" xr3:uid="{00000000-0010-0000-0600-000004000000}" name="Enhetspris pr. person_x000a_(NOK ekskl. mva.)" headerRowDxfId="75" dataDxfId="74" totalsRowDxfId="73" dataCellStyle="Valuta"/>
    <tableColumn id="9" xr3:uid="{00000000-0010-0000-0600-000009000000}" name="SUM" totalsRowFunction="sum" headerRowDxfId="72" dataDxfId="71" totalsRowDxfId="70" dataCellStyle="Valuta"/>
    <tableColumn id="5" xr3:uid="{00000000-0010-0000-0600-000005000000}" name="Kundens kommentar" headerRowDxfId="69" dataDxfId="68" totalsRowDxfId="67" dataCellStyle="Leverandørs besvarels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89FC1-55CA-47EC-A0D6-95E478EE07F4}">
  <sheetPr codeName="Ark1">
    <tabColor theme="0" tint="-0.14993743705557422"/>
    <pageSetUpPr fitToPage="1"/>
  </sheetPr>
  <dimension ref="B1:K23"/>
  <sheetViews>
    <sheetView showGridLines="0" tabSelected="1" workbookViewId="0">
      <selection activeCell="M25" sqref="M25"/>
    </sheetView>
  </sheetViews>
  <sheetFormatPr baseColWidth="10" defaultColWidth="11.3984375" defaultRowHeight="14.25" x14ac:dyDescent="0.45"/>
  <cols>
    <col min="1" max="1" width="3.73046875" customWidth="1"/>
    <col min="2" max="2" width="7.73046875" customWidth="1"/>
    <col min="3" max="3" width="8.3984375" customWidth="1"/>
    <col min="4" max="4" width="4.3984375" customWidth="1"/>
    <col min="5" max="6" width="9.3984375" customWidth="1"/>
    <col min="7" max="7" width="5.265625" customWidth="1"/>
    <col min="9" max="11" width="8.265625" customWidth="1"/>
  </cols>
  <sheetData>
    <row r="1" spans="2:11" ht="15" customHeight="1" x14ac:dyDescent="0.45"/>
    <row r="2" spans="2:11" ht="15" customHeight="1" x14ac:dyDescent="0.45">
      <c r="B2" s="290" t="e" vm="1">
        <v>#VALUE!</v>
      </c>
      <c r="C2" s="290"/>
      <c r="D2" s="290"/>
      <c r="E2" s="290"/>
      <c r="F2" s="290"/>
      <c r="G2" s="290"/>
    </row>
    <row r="3" spans="2:11" ht="16.899999999999999" customHeight="1" x14ac:dyDescent="0.45">
      <c r="B3" s="290"/>
      <c r="C3" s="290"/>
      <c r="D3" s="290"/>
      <c r="E3" s="290"/>
      <c r="F3" s="290"/>
      <c r="G3" s="290"/>
    </row>
    <row r="4" spans="2:11" ht="15" customHeight="1" x14ac:dyDescent="0.45">
      <c r="B4" s="290"/>
      <c r="C4" s="290"/>
      <c r="D4" s="290"/>
      <c r="E4" s="290"/>
      <c r="F4" s="290"/>
      <c r="G4" s="290"/>
    </row>
    <row r="5" spans="2:11" ht="15" customHeight="1" x14ac:dyDescent="0.45"/>
    <row r="6" spans="2:11" x14ac:dyDescent="0.45">
      <c r="B6" s="300" t="s">
        <v>0</v>
      </c>
      <c r="C6" s="301"/>
      <c r="D6" s="301"/>
      <c r="E6" s="301"/>
      <c r="F6" s="301"/>
      <c r="G6" s="301"/>
      <c r="H6" s="301"/>
      <c r="I6" s="301"/>
      <c r="J6" s="301"/>
      <c r="K6" s="302"/>
    </row>
    <row r="7" spans="2:11" ht="79.150000000000006" customHeight="1" x14ac:dyDescent="0.45">
      <c r="B7" s="303" t="s">
        <v>1</v>
      </c>
      <c r="C7" s="304"/>
      <c r="D7" s="304"/>
      <c r="E7" s="304"/>
      <c r="F7" s="304"/>
      <c r="G7" s="304"/>
      <c r="H7" s="304"/>
      <c r="I7" s="304"/>
      <c r="J7" s="304"/>
      <c r="K7" s="305"/>
    </row>
    <row r="8" spans="2:11" x14ac:dyDescent="0.45">
      <c r="B8" s="300" t="s">
        <v>2</v>
      </c>
      <c r="C8" s="301"/>
      <c r="D8" s="301"/>
      <c r="E8" s="301"/>
      <c r="F8" s="301"/>
      <c r="G8" s="301"/>
      <c r="H8" s="301"/>
      <c r="I8" s="301"/>
      <c r="J8" s="301"/>
      <c r="K8" s="302"/>
    </row>
    <row r="9" spans="2:11" ht="84" customHeight="1" x14ac:dyDescent="0.9">
      <c r="B9" s="291" t="s">
        <v>3</v>
      </c>
      <c r="C9" s="292"/>
      <c r="D9" s="292"/>
      <c r="E9" s="292"/>
      <c r="F9" s="292"/>
      <c r="G9" s="292"/>
      <c r="H9" s="292"/>
      <c r="I9" s="292"/>
      <c r="J9" s="292"/>
      <c r="K9" s="293"/>
    </row>
    <row r="10" spans="2:11" ht="61.5" customHeight="1" x14ac:dyDescent="0.8">
      <c r="B10" s="294" t="s">
        <v>4</v>
      </c>
      <c r="C10" s="295"/>
      <c r="D10" s="295"/>
      <c r="E10" s="295"/>
      <c r="F10" s="295"/>
      <c r="G10" s="295"/>
      <c r="H10" s="295"/>
      <c r="I10" s="295"/>
      <c r="J10" s="295"/>
      <c r="K10" s="296"/>
    </row>
    <row r="11" spans="2:11" ht="84" customHeight="1" x14ac:dyDescent="0.45">
      <c r="B11" s="306"/>
      <c r="C11" s="307"/>
      <c r="D11" s="307"/>
      <c r="E11" s="307"/>
      <c r="F11" s="307"/>
      <c r="G11" s="307"/>
      <c r="H11" s="307"/>
      <c r="I11" s="307"/>
      <c r="J11" s="307"/>
      <c r="K11" s="308"/>
    </row>
    <row r="12" spans="2:11" ht="20.65" x14ac:dyDescent="0.45">
      <c r="B12" s="297"/>
      <c r="C12" s="298"/>
      <c r="D12" s="298"/>
      <c r="E12" s="298"/>
      <c r="F12" s="298"/>
      <c r="G12" s="298"/>
      <c r="H12" s="298"/>
      <c r="I12" s="298"/>
      <c r="J12" s="298"/>
      <c r="K12" s="299"/>
    </row>
    <row r="13" spans="2:11" ht="15.75" x14ac:dyDescent="0.5">
      <c r="B13" s="256"/>
      <c r="C13" s="273"/>
      <c r="D13" s="273"/>
      <c r="E13" s="273"/>
      <c r="F13" s="273"/>
      <c r="G13" s="274"/>
      <c r="H13" s="256"/>
      <c r="I13" s="256"/>
      <c r="J13" s="256"/>
      <c r="K13" s="256"/>
    </row>
    <row r="14" spans="2:11" ht="15.75" x14ac:dyDescent="0.5">
      <c r="B14" s="256"/>
      <c r="C14" s="273"/>
      <c r="D14" s="273"/>
      <c r="E14" s="273"/>
      <c r="F14" s="273"/>
      <c r="G14" s="274"/>
      <c r="H14" s="256"/>
      <c r="I14" s="247"/>
      <c r="J14" s="256"/>
      <c r="K14" s="256"/>
    </row>
    <row r="15" spans="2:11" ht="15.75" x14ac:dyDescent="0.5">
      <c r="B15" s="256"/>
      <c r="C15" s="273"/>
      <c r="D15" s="273"/>
      <c r="E15" s="273"/>
      <c r="F15" s="273"/>
      <c r="G15" s="274"/>
      <c r="H15" s="256"/>
      <c r="I15" s="247"/>
      <c r="J15" s="256"/>
      <c r="K15" s="256"/>
    </row>
    <row r="16" spans="2:11" ht="15.75" x14ac:dyDescent="0.5">
      <c r="B16" s="248"/>
      <c r="C16" s="273"/>
      <c r="D16" s="273"/>
      <c r="E16" s="273"/>
      <c r="F16" s="273"/>
      <c r="G16" s="274"/>
      <c r="H16" s="249"/>
      <c r="I16" s="247"/>
      <c r="J16" s="247"/>
      <c r="K16" s="247"/>
    </row>
    <row r="17" spans="2:11" ht="15.75" x14ac:dyDescent="0.5">
      <c r="B17" s="248"/>
      <c r="C17" s="273"/>
      <c r="D17" s="273"/>
      <c r="E17" s="273"/>
      <c r="F17" s="273"/>
      <c r="G17" s="274"/>
      <c r="H17" s="249"/>
      <c r="I17" s="247"/>
      <c r="J17" s="247"/>
      <c r="K17" s="247"/>
    </row>
    <row r="18" spans="2:11" ht="15.75" x14ac:dyDescent="0.5">
      <c r="B18" s="250" t="s">
        <v>5</v>
      </c>
      <c r="C18" s="273" t="s">
        <v>6</v>
      </c>
      <c r="D18" s="273"/>
      <c r="E18" s="273"/>
      <c r="F18" s="273"/>
      <c r="G18" s="274"/>
      <c r="H18" s="251">
        <v>46164</v>
      </c>
      <c r="I18" s="247" t="s">
        <v>7</v>
      </c>
      <c r="J18" s="247" t="s">
        <v>8</v>
      </c>
      <c r="K18" s="247" t="s">
        <v>9</v>
      </c>
    </row>
    <row r="19" spans="2:11" x14ac:dyDescent="0.45">
      <c r="B19" s="120" t="s">
        <v>10</v>
      </c>
      <c r="C19" s="275" t="s">
        <v>11</v>
      </c>
      <c r="D19" s="276"/>
      <c r="E19" s="276"/>
      <c r="F19" s="276"/>
      <c r="G19" s="277"/>
      <c r="H19" s="121" t="s">
        <v>12</v>
      </c>
      <c r="I19" s="121" t="s">
        <v>13</v>
      </c>
      <c r="J19" s="121" t="s">
        <v>14</v>
      </c>
      <c r="K19" s="121" t="s">
        <v>15</v>
      </c>
    </row>
    <row r="20" spans="2:11" x14ac:dyDescent="0.45">
      <c r="B20" s="278" t="s">
        <v>16</v>
      </c>
      <c r="C20" s="279"/>
      <c r="D20" s="280"/>
      <c r="E20" s="284" t="s">
        <v>17</v>
      </c>
      <c r="F20" s="284" t="s">
        <v>18</v>
      </c>
      <c r="G20" s="278" t="s">
        <v>19</v>
      </c>
      <c r="H20" s="280"/>
      <c r="I20" s="278" t="s">
        <v>20</v>
      </c>
      <c r="J20" s="279"/>
      <c r="K20" s="280"/>
    </row>
    <row r="21" spans="2:11" ht="20.25" x14ac:dyDescent="0.45">
      <c r="B21" s="281"/>
      <c r="C21" s="282"/>
      <c r="D21" s="283"/>
      <c r="E21" s="285"/>
      <c r="F21" s="285"/>
      <c r="G21" s="281"/>
      <c r="H21" s="283"/>
      <c r="I21" s="271" t="s">
        <v>432</v>
      </c>
      <c r="J21" s="286"/>
      <c r="K21" s="272"/>
    </row>
    <row r="22" spans="2:11" x14ac:dyDescent="0.45">
      <c r="B22" s="257" t="s">
        <v>0</v>
      </c>
      <c r="C22" s="287" t="s">
        <v>21</v>
      </c>
      <c r="D22" s="288"/>
      <c r="E22" s="240" t="s">
        <v>22</v>
      </c>
      <c r="F22" s="240" t="s">
        <v>23</v>
      </c>
      <c r="G22" s="287" t="s">
        <v>24</v>
      </c>
      <c r="H22" s="289"/>
      <c r="I22" s="287" t="s">
        <v>25</v>
      </c>
      <c r="J22" s="289"/>
      <c r="K22" s="240" t="s">
        <v>26</v>
      </c>
    </row>
    <row r="23" spans="2:11" ht="20.25" x14ac:dyDescent="0.45">
      <c r="B23" s="252" t="s">
        <v>27</v>
      </c>
      <c r="C23" s="271" t="s">
        <v>28</v>
      </c>
      <c r="D23" s="272"/>
      <c r="E23" s="253" t="s">
        <v>29</v>
      </c>
      <c r="F23" s="252" t="s">
        <v>30</v>
      </c>
      <c r="G23" s="271" t="s">
        <v>31</v>
      </c>
      <c r="H23" s="272"/>
      <c r="I23" s="458" t="s">
        <v>5</v>
      </c>
      <c r="J23" s="272"/>
      <c r="K23" s="252" t="s">
        <v>431</v>
      </c>
    </row>
  </sheetData>
  <mergeCells count="27">
    <mergeCell ref="B2:G4"/>
    <mergeCell ref="B9:K9"/>
    <mergeCell ref="B10:K10"/>
    <mergeCell ref="B12:K12"/>
    <mergeCell ref="I22:J22"/>
    <mergeCell ref="C14:G14"/>
    <mergeCell ref="B6:K6"/>
    <mergeCell ref="B7:K7"/>
    <mergeCell ref="B8:K8"/>
    <mergeCell ref="C13:G13"/>
    <mergeCell ref="B11:K11"/>
    <mergeCell ref="C23:D23"/>
    <mergeCell ref="G23:H23"/>
    <mergeCell ref="I23:J23"/>
    <mergeCell ref="C15:G15"/>
    <mergeCell ref="C16:G16"/>
    <mergeCell ref="C17:G17"/>
    <mergeCell ref="C18:G18"/>
    <mergeCell ref="C19:G19"/>
    <mergeCell ref="B20:D21"/>
    <mergeCell ref="E20:E21"/>
    <mergeCell ref="F20:F21"/>
    <mergeCell ref="G20:H21"/>
    <mergeCell ref="I20:K20"/>
    <mergeCell ref="I21:K21"/>
    <mergeCell ref="C22:D22"/>
    <mergeCell ref="G22:H22"/>
  </mergeCells>
  <printOptions horizontalCentered="1"/>
  <pageMargins left="0.70866141732283505" right="0.70866141732283505" top="1.33858267716535" bottom="0.74803149606299202" header="0.31496062992126" footer="0.31496062992126"/>
  <pageSetup paperSize="9" orientation="portrait" r:id="rId1"/>
  <headerFooter>
    <oddHeader>&amp;C&amp;A</oddHeader>
    <oddFooter>&amp;CSide &amp;P av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F1213-3A56-46E8-9DC6-0059019D4945}">
  <sheetPr codeName="Sheet1">
    <tabColor theme="0" tint="-0.14993743705557422"/>
    <pageSetUpPr fitToPage="1"/>
  </sheetPr>
  <dimension ref="B1:J88"/>
  <sheetViews>
    <sheetView showGridLines="0" workbookViewId="0">
      <selection activeCell="B6" sqref="B6:E6"/>
    </sheetView>
  </sheetViews>
  <sheetFormatPr baseColWidth="10" defaultColWidth="11.3984375" defaultRowHeight="14.25" x14ac:dyDescent="0.45"/>
  <cols>
    <col min="1" max="1" width="3.73046875" style="237" customWidth="1"/>
    <col min="2" max="2" width="27.73046875" style="237" customWidth="1"/>
    <col min="3" max="3" width="36.3984375" style="237" customWidth="1"/>
    <col min="4" max="4" width="47.3984375" style="237" customWidth="1"/>
    <col min="5" max="5" width="65.73046875" style="237" customWidth="1"/>
    <col min="6" max="6" width="2.59765625" style="237" customWidth="1"/>
    <col min="7" max="7" width="9.265625" style="237" customWidth="1"/>
    <col min="8" max="8" width="11.265625" style="237" bestFit="1" customWidth="1"/>
    <col min="9" max="9" width="10.73046875" style="237" bestFit="1" customWidth="1"/>
    <col min="10" max="10" width="10.73046875" style="237" customWidth="1"/>
    <col min="11" max="11" width="8.265625" style="237" bestFit="1" customWidth="1"/>
    <col min="12" max="16384" width="11.3984375" style="237"/>
  </cols>
  <sheetData>
    <row r="1" spans="2:5" s="1" customFormat="1" ht="15" customHeight="1" x14ac:dyDescent="0.45"/>
    <row r="2" spans="2:5" s="1" customFormat="1" ht="15" customHeight="1" x14ac:dyDescent="0.45">
      <c r="B2" s="326" t="e" vm="1">
        <v>#VALUE!</v>
      </c>
      <c r="C2" s="326"/>
      <c r="D2" s="2"/>
      <c r="E2" s="2"/>
    </row>
    <row r="3" spans="2:5" s="1" customFormat="1" ht="16.899999999999999" customHeight="1" x14ac:dyDescent="0.45">
      <c r="B3" s="326"/>
      <c r="C3" s="326"/>
      <c r="D3" s="327" t="str">
        <f>Forside!$B$10</f>
        <v>9601 Autoklav destruksjon, gjennomgående</v>
      </c>
      <c r="E3" s="328"/>
    </row>
    <row r="4" spans="2:5" s="1" customFormat="1" ht="15" customHeight="1" x14ac:dyDescent="0.45">
      <c r="B4" s="326"/>
      <c r="C4" s="326"/>
      <c r="D4" s="329">
        <f>Forside!$B$11</f>
        <v>0</v>
      </c>
      <c r="E4" s="330"/>
    </row>
    <row r="5" spans="2:5" s="1" customFormat="1" ht="15" customHeight="1" x14ac:dyDescent="0.5">
      <c r="B5" s="228"/>
      <c r="C5" s="228"/>
      <c r="D5" s="228"/>
      <c r="E5" s="228"/>
    </row>
    <row r="6" spans="2:5" s="1" customFormat="1" ht="21" customHeight="1" x14ac:dyDescent="0.45">
      <c r="B6" s="313" t="s">
        <v>32</v>
      </c>
      <c r="C6" s="313"/>
      <c r="D6" s="313"/>
      <c r="E6" s="313"/>
    </row>
    <row r="7" spans="2:5" s="1" customFormat="1" ht="12" customHeight="1" x14ac:dyDescent="0.5">
      <c r="B7" s="228"/>
      <c r="C7" s="228"/>
      <c r="D7" s="228"/>
      <c r="E7" s="228"/>
    </row>
    <row r="8" spans="2:5" s="1" customFormat="1" ht="19.149999999999999" customHeight="1" x14ac:dyDescent="0.45">
      <c r="B8" s="317" t="s">
        <v>33</v>
      </c>
      <c r="C8" s="317"/>
      <c r="D8" s="317"/>
      <c r="E8" s="317"/>
    </row>
    <row r="9" spans="2:5" s="1" customFormat="1" ht="15.75" x14ac:dyDescent="0.45">
      <c r="B9" s="229" t="s">
        <v>34</v>
      </c>
      <c r="C9" s="318" t="s">
        <v>35</v>
      </c>
      <c r="D9" s="318"/>
      <c r="E9" s="318"/>
    </row>
    <row r="10" spans="2:5" s="1" customFormat="1" ht="32.65" customHeight="1" x14ac:dyDescent="0.45">
      <c r="B10" s="230" t="s">
        <v>36</v>
      </c>
      <c r="C10" s="316" t="s">
        <v>37</v>
      </c>
      <c r="D10" s="316"/>
      <c r="E10" s="316"/>
    </row>
    <row r="11" spans="2:5" s="1" customFormat="1" ht="15.75" x14ac:dyDescent="0.45">
      <c r="B11" s="231" t="s">
        <v>38</v>
      </c>
      <c r="C11" s="319" t="s">
        <v>39</v>
      </c>
      <c r="D11" s="319"/>
      <c r="E11" s="319"/>
    </row>
    <row r="12" spans="2:5" s="1" customFormat="1" ht="15.75" x14ac:dyDescent="0.45">
      <c r="B12" s="232" t="s">
        <v>40</v>
      </c>
      <c r="C12" s="324" t="s">
        <v>41</v>
      </c>
      <c r="D12" s="324"/>
      <c r="E12" s="324"/>
    </row>
    <row r="13" spans="2:5" s="1" customFormat="1" ht="12" customHeight="1" x14ac:dyDescent="0.5">
      <c r="B13" s="228"/>
      <c r="C13" s="228"/>
      <c r="D13" s="228"/>
      <c r="E13" s="228"/>
    </row>
    <row r="14" spans="2:5" s="1" customFormat="1" ht="19.149999999999999" customHeight="1" x14ac:dyDescent="0.45">
      <c r="B14" s="317" t="s">
        <v>42</v>
      </c>
      <c r="C14" s="317"/>
      <c r="D14" s="317"/>
      <c r="E14" s="317"/>
    </row>
    <row r="15" spans="2:5" s="1" customFormat="1" ht="32.65" customHeight="1" x14ac:dyDescent="0.45">
      <c r="B15" s="233" t="s">
        <v>43</v>
      </c>
      <c r="C15" s="325" t="s">
        <v>44</v>
      </c>
      <c r="D15" s="325"/>
      <c r="E15" s="325"/>
    </row>
    <row r="16" spans="2:5" s="1" customFormat="1" ht="31.9" customHeight="1" x14ac:dyDescent="0.45">
      <c r="B16" s="230" t="s">
        <v>45</v>
      </c>
      <c r="C16" s="316" t="s">
        <v>46</v>
      </c>
      <c r="D16" s="316"/>
      <c r="E16" s="316"/>
    </row>
    <row r="17" spans="2:10" s="1" customFormat="1" x14ac:dyDescent="0.45"/>
    <row r="18" spans="2:10" s="1" customFormat="1" ht="21" x14ac:dyDescent="0.45">
      <c r="B18" s="323" t="s">
        <v>47</v>
      </c>
      <c r="C18" s="323"/>
      <c r="D18" s="323"/>
      <c r="E18" s="323"/>
    </row>
    <row r="19" spans="2:10" s="1" customFormat="1" x14ac:dyDescent="0.45">
      <c r="B19" s="227" t="s">
        <v>48</v>
      </c>
      <c r="C19" s="320" t="s">
        <v>49</v>
      </c>
      <c r="D19" s="320"/>
      <c r="E19" s="320"/>
    </row>
    <row r="20" spans="2:10" s="1" customFormat="1" ht="30" customHeight="1" x14ac:dyDescent="0.45">
      <c r="B20" s="227" t="s">
        <v>50</v>
      </c>
      <c r="C20" s="321" t="s">
        <v>51</v>
      </c>
      <c r="D20" s="321"/>
      <c r="E20" s="321"/>
    </row>
    <row r="21" spans="2:10" s="1" customFormat="1" ht="33" customHeight="1" x14ac:dyDescent="0.45">
      <c r="B21" s="258" t="s">
        <v>52</v>
      </c>
      <c r="C21" s="322" t="s">
        <v>53</v>
      </c>
      <c r="D21" s="322"/>
      <c r="E21" s="322"/>
    </row>
    <row r="22" spans="2:10" s="1" customFormat="1" ht="27" customHeight="1" x14ac:dyDescent="0.45"/>
    <row r="23" spans="2:10" s="238" customFormat="1" ht="15" customHeight="1" x14ac:dyDescent="0.45"/>
    <row r="24" spans="2:10" ht="21" customHeight="1" x14ac:dyDescent="0.45">
      <c r="B24" s="313" t="s">
        <v>54</v>
      </c>
      <c r="C24" s="313"/>
      <c r="D24" s="313"/>
      <c r="E24" s="313"/>
      <c r="G24" s="313" t="s">
        <v>55</v>
      </c>
      <c r="H24" s="313"/>
      <c r="I24" s="313"/>
      <c r="J24" s="313"/>
    </row>
    <row r="25" spans="2:10" ht="31.5" customHeight="1" x14ac:dyDescent="0.45">
      <c r="B25" s="234" t="s">
        <v>56</v>
      </c>
      <c r="C25" s="234" t="s">
        <v>57</v>
      </c>
      <c r="D25" s="234" t="s">
        <v>58</v>
      </c>
      <c r="E25" s="234" t="s">
        <v>59</v>
      </c>
      <c r="G25" s="266" t="s">
        <v>60</v>
      </c>
      <c r="H25" s="266" t="s">
        <v>61</v>
      </c>
      <c r="I25" s="266" t="s">
        <v>62</v>
      </c>
      <c r="J25" s="266" t="s">
        <v>63</v>
      </c>
    </row>
    <row r="26" spans="2:10" x14ac:dyDescent="0.45">
      <c r="B26" s="312" t="s">
        <v>64</v>
      </c>
      <c r="C26" s="258" t="s">
        <v>65</v>
      </c>
      <c r="D26" s="264" t="s">
        <v>66</v>
      </c>
      <c r="E26" s="264" t="s">
        <v>67</v>
      </c>
      <c r="G26" s="226" t="s">
        <v>68</v>
      </c>
      <c r="H26" s="226" t="s">
        <v>69</v>
      </c>
      <c r="I26" s="226" t="s">
        <v>70</v>
      </c>
      <c r="J26" s="226" t="s">
        <v>71</v>
      </c>
    </row>
    <row r="27" spans="2:10" ht="28.5" x14ac:dyDescent="0.45">
      <c r="B27" s="312"/>
      <c r="C27" s="258" t="s">
        <v>72</v>
      </c>
      <c r="D27" s="264" t="s">
        <v>66</v>
      </c>
      <c r="E27" s="264" t="s">
        <v>73</v>
      </c>
      <c r="G27" s="226" t="s">
        <v>74</v>
      </c>
      <c r="H27" s="226" t="s">
        <v>75</v>
      </c>
      <c r="I27" s="226" t="s">
        <v>76</v>
      </c>
      <c r="J27" s="226" t="s">
        <v>77</v>
      </c>
    </row>
    <row r="28" spans="2:10" ht="28.5" x14ac:dyDescent="0.45">
      <c r="B28" s="312"/>
      <c r="C28" s="258" t="s">
        <v>78</v>
      </c>
      <c r="D28" s="264" t="s">
        <v>79</v>
      </c>
      <c r="E28" s="264" t="s">
        <v>80</v>
      </c>
      <c r="G28" s="226" t="s">
        <v>81</v>
      </c>
      <c r="H28" s="226" t="s">
        <v>82</v>
      </c>
      <c r="I28" s="226" t="s">
        <v>83</v>
      </c>
      <c r="J28" s="226" t="s">
        <v>84</v>
      </c>
    </row>
    <row r="29" spans="2:10" x14ac:dyDescent="0.45">
      <c r="B29" s="312"/>
      <c r="C29" s="261" t="s">
        <v>85</v>
      </c>
      <c r="D29" s="264" t="s">
        <v>66</v>
      </c>
      <c r="E29" s="264"/>
      <c r="G29" s="226" t="s">
        <v>86</v>
      </c>
      <c r="H29" s="226" t="s">
        <v>87</v>
      </c>
      <c r="I29" s="226" t="s">
        <v>88</v>
      </c>
      <c r="J29" s="226" t="s">
        <v>89</v>
      </c>
    </row>
    <row r="30" spans="2:10" x14ac:dyDescent="0.45">
      <c r="B30" s="312"/>
      <c r="C30" s="261" t="s">
        <v>90</v>
      </c>
      <c r="D30" s="264" t="s">
        <v>66</v>
      </c>
      <c r="E30" s="264" t="s">
        <v>91</v>
      </c>
      <c r="G30" s="226" t="s">
        <v>92</v>
      </c>
      <c r="H30" s="226" t="s">
        <v>93</v>
      </c>
      <c r="I30" s="226" t="s">
        <v>94</v>
      </c>
      <c r="J30" s="226" t="s">
        <v>95</v>
      </c>
    </row>
    <row r="31" spans="2:10" x14ac:dyDescent="0.45">
      <c r="B31" s="312"/>
      <c r="C31" s="261" t="s">
        <v>96</v>
      </c>
      <c r="D31" s="264" t="s">
        <v>66</v>
      </c>
      <c r="E31" s="264" t="s">
        <v>97</v>
      </c>
      <c r="G31" s="226" t="s">
        <v>98</v>
      </c>
      <c r="H31" s="226" t="s">
        <v>99</v>
      </c>
      <c r="I31" s="226" t="s">
        <v>100</v>
      </c>
      <c r="J31" s="226" t="s">
        <v>101</v>
      </c>
    </row>
    <row r="32" spans="2:10" x14ac:dyDescent="0.45">
      <c r="B32" s="312"/>
      <c r="C32" s="261" t="s">
        <v>102</v>
      </c>
      <c r="D32" s="264" t="s">
        <v>103</v>
      </c>
      <c r="E32" s="264"/>
      <c r="G32" s="226" t="s">
        <v>104</v>
      </c>
      <c r="H32" s="226" t="s">
        <v>105</v>
      </c>
      <c r="I32" s="226" t="s">
        <v>106</v>
      </c>
      <c r="J32" s="226" t="s">
        <v>107</v>
      </c>
    </row>
    <row r="33" spans="2:10" x14ac:dyDescent="0.45">
      <c r="B33" s="312"/>
      <c r="C33" s="261" t="s">
        <v>108</v>
      </c>
      <c r="D33" s="264" t="s">
        <v>109</v>
      </c>
      <c r="E33" s="264"/>
      <c r="G33" s="226" t="s">
        <v>110</v>
      </c>
      <c r="H33" s="226" t="s">
        <v>111</v>
      </c>
      <c r="I33" s="226" t="s">
        <v>112</v>
      </c>
      <c r="J33" s="226" t="s">
        <v>113</v>
      </c>
    </row>
    <row r="34" spans="2:10" x14ac:dyDescent="0.45">
      <c r="B34" s="312"/>
      <c r="C34" s="261" t="s">
        <v>114</v>
      </c>
      <c r="D34" s="264" t="s">
        <v>115</v>
      </c>
      <c r="E34" s="264"/>
      <c r="G34" s="226" t="s">
        <v>116</v>
      </c>
      <c r="H34" s="226" t="s">
        <v>117</v>
      </c>
      <c r="I34" s="226" t="s">
        <v>118</v>
      </c>
      <c r="J34" s="226" t="s">
        <v>119</v>
      </c>
    </row>
    <row r="35" spans="2:10" x14ac:dyDescent="0.45">
      <c r="B35" s="312"/>
      <c r="C35" s="261" t="s">
        <v>120</v>
      </c>
      <c r="D35" s="264" t="s">
        <v>115</v>
      </c>
      <c r="E35" s="264"/>
      <c r="G35" s="226" t="s">
        <v>121</v>
      </c>
      <c r="H35" s="226" t="s">
        <v>122</v>
      </c>
      <c r="I35" s="226" t="s">
        <v>123</v>
      </c>
      <c r="J35" s="226" t="s">
        <v>124</v>
      </c>
    </row>
    <row r="36" spans="2:10" x14ac:dyDescent="0.45">
      <c r="B36" s="312"/>
      <c r="C36" s="261" t="s">
        <v>125</v>
      </c>
      <c r="D36" s="264" t="s">
        <v>126</v>
      </c>
      <c r="E36" s="264"/>
      <c r="G36" s="226" t="s">
        <v>127</v>
      </c>
      <c r="H36" s="226" t="s">
        <v>128</v>
      </c>
      <c r="I36" s="226" t="s">
        <v>129</v>
      </c>
      <c r="J36" s="226" t="s">
        <v>130</v>
      </c>
    </row>
    <row r="37" spans="2:10" x14ac:dyDescent="0.45">
      <c r="B37" s="312"/>
      <c r="C37" s="261" t="s">
        <v>131</v>
      </c>
      <c r="D37" s="264" t="s">
        <v>132</v>
      </c>
      <c r="E37" s="264"/>
      <c r="G37" s="226" t="s">
        <v>133</v>
      </c>
      <c r="H37" s="226" t="s">
        <v>134</v>
      </c>
      <c r="I37" s="226" t="s">
        <v>135</v>
      </c>
      <c r="J37" s="226" t="s">
        <v>136</v>
      </c>
    </row>
    <row r="38" spans="2:10" x14ac:dyDescent="0.45">
      <c r="B38" s="312"/>
      <c r="C38" s="261" t="s">
        <v>137</v>
      </c>
      <c r="D38" s="264" t="s">
        <v>138</v>
      </c>
      <c r="E38" s="264"/>
      <c r="G38" s="226" t="s">
        <v>139</v>
      </c>
      <c r="H38" s="226" t="s">
        <v>140</v>
      </c>
      <c r="I38" s="226" t="s">
        <v>141</v>
      </c>
      <c r="J38" s="226" t="s">
        <v>142</v>
      </c>
    </row>
    <row r="39" spans="2:10" ht="57" x14ac:dyDescent="0.45">
      <c r="B39" s="312"/>
      <c r="C39" s="261" t="s">
        <v>143</v>
      </c>
      <c r="D39" s="264" t="s">
        <v>144</v>
      </c>
      <c r="E39" s="264"/>
      <c r="G39" s="226" t="s">
        <v>145</v>
      </c>
      <c r="H39" s="226" t="s">
        <v>146</v>
      </c>
      <c r="I39" s="226" t="s">
        <v>147</v>
      </c>
      <c r="J39" s="226" t="s">
        <v>148</v>
      </c>
    </row>
    <row r="40" spans="2:10" ht="36" customHeight="1" x14ac:dyDescent="0.45">
      <c r="B40" s="312"/>
      <c r="C40" s="261" t="s">
        <v>149</v>
      </c>
      <c r="D40" s="264" t="s">
        <v>66</v>
      </c>
      <c r="E40" s="264" t="s">
        <v>150</v>
      </c>
      <c r="G40" s="226" t="s">
        <v>151</v>
      </c>
      <c r="H40" s="226" t="s">
        <v>152</v>
      </c>
      <c r="I40" s="226" t="s">
        <v>153</v>
      </c>
      <c r="J40" s="226" t="s">
        <v>154</v>
      </c>
    </row>
    <row r="41" spans="2:10" ht="28.5" x14ac:dyDescent="0.45">
      <c r="B41" s="259" t="s">
        <v>155</v>
      </c>
      <c r="C41" s="259" t="s">
        <v>156</v>
      </c>
      <c r="D41" s="235" t="s">
        <v>66</v>
      </c>
      <c r="E41" s="235" t="s">
        <v>157</v>
      </c>
      <c r="G41" s="226" t="s">
        <v>158</v>
      </c>
      <c r="H41" s="226" t="s">
        <v>159</v>
      </c>
      <c r="I41" s="226" t="s">
        <v>160</v>
      </c>
      <c r="J41" s="226" t="s">
        <v>161</v>
      </c>
    </row>
    <row r="42" spans="2:10" x14ac:dyDescent="0.45">
      <c r="B42" s="311" t="s">
        <v>162</v>
      </c>
      <c r="C42" s="261" t="s">
        <v>163</v>
      </c>
      <c r="D42" s="264" t="s">
        <v>66</v>
      </c>
      <c r="E42" s="264" t="s">
        <v>164</v>
      </c>
      <c r="G42" s="226" t="s">
        <v>165</v>
      </c>
      <c r="H42" s="226" t="s">
        <v>166</v>
      </c>
      <c r="I42" s="226" t="s">
        <v>167</v>
      </c>
      <c r="J42" s="226" t="s">
        <v>168</v>
      </c>
    </row>
    <row r="43" spans="2:10" x14ac:dyDescent="0.45">
      <c r="B43" s="311"/>
      <c r="C43" s="260" t="s">
        <v>169</v>
      </c>
      <c r="D43" s="264" t="s">
        <v>66</v>
      </c>
      <c r="E43" s="264" t="s">
        <v>170</v>
      </c>
      <c r="G43" s="226" t="s">
        <v>171</v>
      </c>
      <c r="H43" s="226" t="s">
        <v>172</v>
      </c>
      <c r="I43" s="226" t="s">
        <v>173</v>
      </c>
      <c r="J43" s="226" t="s">
        <v>174</v>
      </c>
    </row>
    <row r="44" spans="2:10" x14ac:dyDescent="0.45">
      <c r="B44" s="311"/>
      <c r="C44" s="260" t="s">
        <v>175</v>
      </c>
      <c r="D44" s="264" t="s">
        <v>66</v>
      </c>
      <c r="E44" s="264" t="s">
        <v>176</v>
      </c>
      <c r="G44" s="226" t="s">
        <v>177</v>
      </c>
      <c r="H44" s="226" t="s">
        <v>178</v>
      </c>
      <c r="I44" s="226" t="s">
        <v>179</v>
      </c>
      <c r="J44" s="226" t="s">
        <v>180</v>
      </c>
    </row>
    <row r="45" spans="2:10" ht="28.5" x14ac:dyDescent="0.45">
      <c r="B45" s="311"/>
      <c r="C45" s="261" t="s">
        <v>181</v>
      </c>
      <c r="D45" s="264" t="s">
        <v>182</v>
      </c>
      <c r="E45" s="264"/>
      <c r="G45" s="226" t="s">
        <v>183</v>
      </c>
      <c r="H45" s="226" t="s">
        <v>184</v>
      </c>
      <c r="I45" s="226" t="s">
        <v>185</v>
      </c>
      <c r="J45" s="226" t="s">
        <v>186</v>
      </c>
    </row>
    <row r="46" spans="2:10" x14ac:dyDescent="0.45">
      <c r="B46" s="259" t="s">
        <v>187</v>
      </c>
      <c r="C46" s="259" t="s">
        <v>188</v>
      </c>
      <c r="D46" s="235" t="s">
        <v>189</v>
      </c>
      <c r="E46" s="235"/>
      <c r="G46" s="226" t="s">
        <v>190</v>
      </c>
      <c r="H46" s="226" t="s">
        <v>191</v>
      </c>
      <c r="I46" s="226" t="s">
        <v>192</v>
      </c>
      <c r="J46" s="226" t="s">
        <v>193</v>
      </c>
    </row>
    <row r="47" spans="2:10" x14ac:dyDescent="0.45">
      <c r="B47" s="261" t="s">
        <v>194</v>
      </c>
      <c r="C47" s="261" t="s">
        <v>188</v>
      </c>
      <c r="D47" s="264" t="s">
        <v>195</v>
      </c>
      <c r="E47" s="264"/>
      <c r="G47" s="226" t="s">
        <v>196</v>
      </c>
      <c r="H47" s="226" t="s">
        <v>197</v>
      </c>
      <c r="I47" s="226" t="s">
        <v>198</v>
      </c>
      <c r="J47" s="226" t="s">
        <v>197</v>
      </c>
    </row>
    <row r="48" spans="2:10" x14ac:dyDescent="0.45">
      <c r="B48" s="310" t="s">
        <v>199</v>
      </c>
      <c r="C48" s="259" t="s">
        <v>188</v>
      </c>
      <c r="D48" s="235" t="s">
        <v>195</v>
      </c>
      <c r="E48" s="235" t="s">
        <v>200</v>
      </c>
      <c r="G48" s="226" t="s">
        <v>201</v>
      </c>
      <c r="H48" s="226" t="s">
        <v>202</v>
      </c>
      <c r="I48" s="226" t="s">
        <v>203</v>
      </c>
      <c r="J48" s="226" t="s">
        <v>204</v>
      </c>
    </row>
    <row r="49" spans="2:10" ht="28.5" x14ac:dyDescent="0.45">
      <c r="B49" s="310"/>
      <c r="C49" s="263" t="s">
        <v>205</v>
      </c>
      <c r="D49" s="235" t="s">
        <v>66</v>
      </c>
      <c r="E49" s="235"/>
      <c r="G49" s="226" t="s">
        <v>206</v>
      </c>
      <c r="H49" s="226" t="s">
        <v>207</v>
      </c>
      <c r="I49" s="226" t="s">
        <v>208</v>
      </c>
      <c r="J49" s="226" t="s">
        <v>209</v>
      </c>
    </row>
    <row r="50" spans="2:10" ht="28.5" x14ac:dyDescent="0.45">
      <c r="B50" s="310"/>
      <c r="C50" s="263" t="s">
        <v>210</v>
      </c>
      <c r="D50" s="235" t="s">
        <v>66</v>
      </c>
      <c r="E50" s="235"/>
      <c r="G50" s="226" t="s">
        <v>211</v>
      </c>
      <c r="H50" s="226" t="s">
        <v>212</v>
      </c>
      <c r="I50" s="226" t="s">
        <v>213</v>
      </c>
      <c r="J50" s="226" t="s">
        <v>214</v>
      </c>
    </row>
    <row r="51" spans="2:10" x14ac:dyDescent="0.45">
      <c r="B51" s="310"/>
      <c r="C51" s="263" t="s">
        <v>215</v>
      </c>
      <c r="D51" s="235" t="s">
        <v>216</v>
      </c>
      <c r="E51" s="235" t="s">
        <v>217</v>
      </c>
      <c r="G51" s="226" t="s">
        <v>218</v>
      </c>
      <c r="H51" s="226" t="s">
        <v>219</v>
      </c>
      <c r="I51" s="226" t="s">
        <v>220</v>
      </c>
      <c r="J51" s="226" t="s">
        <v>221</v>
      </c>
    </row>
    <row r="52" spans="2:10" x14ac:dyDescent="0.45">
      <c r="B52" s="309" t="s">
        <v>222</v>
      </c>
      <c r="C52" s="258" t="s">
        <v>223</v>
      </c>
      <c r="D52" s="264" t="s">
        <v>224</v>
      </c>
      <c r="E52" s="264"/>
      <c r="G52" s="226" t="s">
        <v>225</v>
      </c>
      <c r="H52" s="226" t="s">
        <v>226</v>
      </c>
      <c r="I52" s="226" t="s">
        <v>225</v>
      </c>
      <c r="J52" s="226" t="s">
        <v>227</v>
      </c>
    </row>
    <row r="53" spans="2:10" x14ac:dyDescent="0.45">
      <c r="B53" s="309"/>
      <c r="C53" s="258" t="s">
        <v>131</v>
      </c>
      <c r="D53" s="264" t="s">
        <v>228</v>
      </c>
      <c r="E53" s="264"/>
      <c r="G53" s="226" t="s">
        <v>229</v>
      </c>
      <c r="H53" s="226" t="s">
        <v>230</v>
      </c>
      <c r="I53" s="226" t="s">
        <v>231</v>
      </c>
      <c r="J53" s="226" t="s">
        <v>232</v>
      </c>
    </row>
    <row r="54" spans="2:10" x14ac:dyDescent="0.45">
      <c r="B54" s="310" t="s">
        <v>233</v>
      </c>
      <c r="C54" s="259" t="s">
        <v>234</v>
      </c>
      <c r="D54" s="235" t="s">
        <v>66</v>
      </c>
      <c r="E54" s="235" t="s">
        <v>235</v>
      </c>
      <c r="G54" s="226" t="s">
        <v>236</v>
      </c>
      <c r="H54" s="226" t="s">
        <v>237</v>
      </c>
      <c r="I54" s="226" t="s">
        <v>238</v>
      </c>
      <c r="J54" s="226" t="s">
        <v>237</v>
      </c>
    </row>
    <row r="55" spans="2:10" x14ac:dyDescent="0.45">
      <c r="B55" s="310"/>
      <c r="C55" s="259" t="s">
        <v>11</v>
      </c>
      <c r="D55" s="235" t="s">
        <v>66</v>
      </c>
      <c r="E55" s="235" t="s">
        <v>239</v>
      </c>
      <c r="G55" s="226"/>
      <c r="H55" s="226" t="s">
        <v>240</v>
      </c>
      <c r="I55" s="226"/>
      <c r="J55" s="226"/>
    </row>
    <row r="56" spans="2:10" x14ac:dyDescent="0.45">
      <c r="B56" s="310"/>
      <c r="C56" s="259" t="s">
        <v>241</v>
      </c>
      <c r="D56" s="235" t="s">
        <v>66</v>
      </c>
      <c r="E56" s="235" t="s">
        <v>242</v>
      </c>
    </row>
    <row r="57" spans="2:10" x14ac:dyDescent="0.45">
      <c r="B57" s="310"/>
      <c r="C57" s="259" t="s">
        <v>243</v>
      </c>
      <c r="D57" s="235" t="s">
        <v>244</v>
      </c>
      <c r="E57" s="235"/>
    </row>
    <row r="58" spans="2:10" x14ac:dyDescent="0.45">
      <c r="B58" s="310"/>
      <c r="C58" s="259" t="s">
        <v>245</v>
      </c>
      <c r="D58" s="235" t="s">
        <v>246</v>
      </c>
      <c r="E58" s="235"/>
    </row>
    <row r="59" spans="2:10" x14ac:dyDescent="0.45">
      <c r="B59" s="310"/>
      <c r="C59" s="259" t="s">
        <v>247</v>
      </c>
      <c r="D59" s="235" t="s">
        <v>66</v>
      </c>
      <c r="E59" s="235" t="s">
        <v>248</v>
      </c>
    </row>
    <row r="60" spans="2:10" x14ac:dyDescent="0.45">
      <c r="B60" s="312" t="s">
        <v>249</v>
      </c>
      <c r="C60" s="261" t="s">
        <v>250</v>
      </c>
      <c r="D60" s="264" t="s">
        <v>66</v>
      </c>
      <c r="E60" s="264"/>
    </row>
    <row r="61" spans="2:10" x14ac:dyDescent="0.45">
      <c r="B61" s="312"/>
      <c r="C61" s="261" t="s">
        <v>251</v>
      </c>
      <c r="D61" s="264" t="s">
        <v>252</v>
      </c>
      <c r="E61" s="264"/>
    </row>
    <row r="62" spans="2:10" x14ac:dyDescent="0.45">
      <c r="B62" s="312"/>
      <c r="C62" s="261" t="s">
        <v>253</v>
      </c>
      <c r="D62" s="264" t="s">
        <v>66</v>
      </c>
      <c r="E62" s="264"/>
    </row>
    <row r="63" spans="2:10" x14ac:dyDescent="0.45">
      <c r="B63" s="312"/>
      <c r="C63" s="261" t="s">
        <v>254</v>
      </c>
      <c r="D63" s="264" t="s">
        <v>66</v>
      </c>
      <c r="E63" s="264" t="s">
        <v>255</v>
      </c>
    </row>
    <row r="64" spans="2:10" x14ac:dyDescent="0.45">
      <c r="B64" s="312"/>
      <c r="C64" s="261" t="s">
        <v>256</v>
      </c>
      <c r="D64" s="264" t="s">
        <v>66</v>
      </c>
      <c r="E64" s="264" t="s">
        <v>257</v>
      </c>
    </row>
    <row r="65" spans="2:5" ht="28.5" x14ac:dyDescent="0.45">
      <c r="B65" s="315" t="s">
        <v>258</v>
      </c>
      <c r="C65" s="263" t="s">
        <v>259</v>
      </c>
      <c r="D65" s="235" t="s">
        <v>66</v>
      </c>
      <c r="E65" s="235"/>
    </row>
    <row r="66" spans="2:5" x14ac:dyDescent="0.45">
      <c r="B66" s="315"/>
      <c r="C66" s="259" t="s">
        <v>260</v>
      </c>
      <c r="D66" s="235" t="s">
        <v>66</v>
      </c>
      <c r="E66" s="235"/>
    </row>
    <row r="67" spans="2:5" x14ac:dyDescent="0.45">
      <c r="B67" s="315"/>
      <c r="C67" s="259" t="s">
        <v>261</v>
      </c>
      <c r="D67" s="235" t="s">
        <v>262</v>
      </c>
      <c r="E67" s="235"/>
    </row>
    <row r="68" spans="2:5" ht="28.5" x14ac:dyDescent="0.45">
      <c r="B68" s="315"/>
      <c r="C68" s="259" t="s">
        <v>263</v>
      </c>
      <c r="D68" s="235" t="s">
        <v>264</v>
      </c>
      <c r="E68" s="235" t="s">
        <v>265</v>
      </c>
    </row>
    <row r="69" spans="2:5" x14ac:dyDescent="0.45">
      <c r="B69" s="315"/>
      <c r="C69" s="259" t="s">
        <v>131</v>
      </c>
      <c r="D69" s="235" t="s">
        <v>266</v>
      </c>
      <c r="E69" s="235"/>
    </row>
    <row r="70" spans="2:5" x14ac:dyDescent="0.45">
      <c r="B70" s="315"/>
      <c r="C70" s="259" t="s">
        <v>256</v>
      </c>
      <c r="D70" s="235" t="s">
        <v>66</v>
      </c>
      <c r="E70" s="235" t="s">
        <v>267</v>
      </c>
    </row>
    <row r="71" spans="2:5" ht="28.5" x14ac:dyDescent="0.45">
      <c r="B71" s="261" t="s">
        <v>268</v>
      </c>
      <c r="C71" s="261" t="s">
        <v>269</v>
      </c>
      <c r="D71" s="264" t="s">
        <v>270</v>
      </c>
      <c r="E71" s="264" t="s">
        <v>271</v>
      </c>
    </row>
    <row r="72" spans="2:5" ht="28.5" x14ac:dyDescent="0.45">
      <c r="B72" s="310" t="s">
        <v>272</v>
      </c>
      <c r="C72" s="259" t="s">
        <v>273</v>
      </c>
      <c r="D72" s="235" t="s">
        <v>274</v>
      </c>
      <c r="E72" s="235" t="s">
        <v>271</v>
      </c>
    </row>
    <row r="73" spans="2:5" ht="28.5" x14ac:dyDescent="0.45">
      <c r="B73" s="310"/>
      <c r="C73" s="259" t="s">
        <v>275</v>
      </c>
      <c r="D73" s="235" t="s">
        <v>276</v>
      </c>
      <c r="E73" s="235" t="s">
        <v>271</v>
      </c>
    </row>
    <row r="74" spans="2:5" ht="28.5" x14ac:dyDescent="0.45">
      <c r="B74" s="261" t="s">
        <v>277</v>
      </c>
      <c r="C74" s="261" t="s">
        <v>278</v>
      </c>
      <c r="D74" s="264" t="s">
        <v>279</v>
      </c>
      <c r="E74" s="264" t="s">
        <v>280</v>
      </c>
    </row>
    <row r="75" spans="2:5" x14ac:dyDescent="0.45">
      <c r="B75" s="314" t="s">
        <v>281</v>
      </c>
      <c r="C75" s="262" t="s">
        <v>114</v>
      </c>
      <c r="D75" s="235" t="s">
        <v>66</v>
      </c>
      <c r="E75" s="239" t="s">
        <v>282</v>
      </c>
    </row>
    <row r="76" spans="2:5" x14ac:dyDescent="0.45">
      <c r="B76" s="314"/>
      <c r="C76" s="262" t="s">
        <v>283</v>
      </c>
      <c r="D76" s="235" t="s">
        <v>66</v>
      </c>
      <c r="E76" s="239" t="s">
        <v>282</v>
      </c>
    </row>
    <row r="77" spans="2:5" ht="42.75" x14ac:dyDescent="0.45">
      <c r="B77" s="314"/>
      <c r="C77" s="262" t="s">
        <v>284</v>
      </c>
      <c r="D77" s="235" t="s">
        <v>66</v>
      </c>
      <c r="E77" s="235" t="s">
        <v>285</v>
      </c>
    </row>
    <row r="78" spans="2:5" x14ac:dyDescent="0.45">
      <c r="B78" s="314"/>
      <c r="C78" s="262" t="s">
        <v>286</v>
      </c>
      <c r="D78" s="235" t="s">
        <v>66</v>
      </c>
      <c r="E78" s="235" t="s">
        <v>287</v>
      </c>
    </row>
    <row r="79" spans="2:5" x14ac:dyDescent="0.45">
      <c r="B79" s="314"/>
      <c r="C79" s="262" t="s">
        <v>288</v>
      </c>
      <c r="D79" s="235" t="s">
        <v>103</v>
      </c>
      <c r="E79" s="239"/>
    </row>
    <row r="80" spans="2:5" x14ac:dyDescent="0.45">
      <c r="B80" s="314"/>
      <c r="C80" s="262" t="s">
        <v>289</v>
      </c>
      <c r="D80" s="235" t="s">
        <v>115</v>
      </c>
      <c r="E80" s="239"/>
    </row>
    <row r="81" spans="2:5" x14ac:dyDescent="0.45">
      <c r="B81" s="314"/>
      <c r="C81" s="262" t="s">
        <v>290</v>
      </c>
      <c r="D81" s="235" t="s">
        <v>291</v>
      </c>
      <c r="E81" s="239"/>
    </row>
    <row r="82" spans="2:5" x14ac:dyDescent="0.45">
      <c r="B82" s="314"/>
      <c r="C82" s="262" t="s">
        <v>292</v>
      </c>
      <c r="D82" s="235" t="s">
        <v>293</v>
      </c>
      <c r="E82" s="239"/>
    </row>
    <row r="83" spans="2:5" ht="28.5" x14ac:dyDescent="0.45">
      <c r="B83" s="314"/>
      <c r="C83" s="262" t="s">
        <v>294</v>
      </c>
      <c r="D83" s="235" t="s">
        <v>295</v>
      </c>
      <c r="E83" s="235" t="s">
        <v>296</v>
      </c>
    </row>
    <row r="84" spans="2:5" x14ac:dyDescent="0.45">
      <c r="B84" s="314"/>
      <c r="C84" s="262" t="s">
        <v>297</v>
      </c>
      <c r="D84" s="239"/>
      <c r="E84" s="239"/>
    </row>
    <row r="85" spans="2:5" ht="28.5" x14ac:dyDescent="0.45">
      <c r="B85" s="314"/>
      <c r="C85" s="262" t="s">
        <v>298</v>
      </c>
      <c r="D85" s="235" t="s">
        <v>299</v>
      </c>
      <c r="E85" s="239"/>
    </row>
    <row r="86" spans="2:5" ht="28.5" x14ac:dyDescent="0.45">
      <c r="B86" s="314"/>
      <c r="C86" s="262" t="s">
        <v>300</v>
      </c>
      <c r="D86" s="239" t="s">
        <v>301</v>
      </c>
      <c r="E86" s="239"/>
    </row>
    <row r="87" spans="2:5" ht="28.5" x14ac:dyDescent="0.45">
      <c r="B87" s="314"/>
      <c r="C87" s="262" t="s">
        <v>302</v>
      </c>
      <c r="D87" s="235" t="s">
        <v>66</v>
      </c>
      <c r="E87" s="235" t="s">
        <v>303</v>
      </c>
    </row>
    <row r="88" spans="2:5" ht="28.5" x14ac:dyDescent="0.45">
      <c r="B88" s="314"/>
      <c r="C88" s="262" t="s">
        <v>304</v>
      </c>
      <c r="D88" s="239" t="s">
        <v>66</v>
      </c>
      <c r="E88" s="239"/>
    </row>
  </sheetData>
  <sheetProtection sheet="1" objects="1" scenarios="1"/>
  <mergeCells count="27">
    <mergeCell ref="B6:E6"/>
    <mergeCell ref="B8:E8"/>
    <mergeCell ref="C12:E12"/>
    <mergeCell ref="C15:E15"/>
    <mergeCell ref="B2:C4"/>
    <mergeCell ref="D3:E3"/>
    <mergeCell ref="D4:E4"/>
    <mergeCell ref="C16:E16"/>
    <mergeCell ref="B24:E24"/>
    <mergeCell ref="B14:E14"/>
    <mergeCell ref="C10:E10"/>
    <mergeCell ref="C9:E9"/>
    <mergeCell ref="C11:E11"/>
    <mergeCell ref="C19:E19"/>
    <mergeCell ref="C20:E20"/>
    <mergeCell ref="C21:E21"/>
    <mergeCell ref="B18:E18"/>
    <mergeCell ref="B75:B88"/>
    <mergeCell ref="B72:B73"/>
    <mergeCell ref="B65:B70"/>
    <mergeCell ref="B60:B64"/>
    <mergeCell ref="B54:B59"/>
    <mergeCell ref="B52:B53"/>
    <mergeCell ref="B48:B51"/>
    <mergeCell ref="B42:B45"/>
    <mergeCell ref="B26:B40"/>
    <mergeCell ref="G24:J24"/>
  </mergeCells>
  <dataValidations count="1">
    <dataValidation operator="greaterThan" allowBlank="1" errorTitle="Ugyldig verdi" promptTitle="Pris til Forsyningssenteret" prompt="Pris når HSØs Forsyningssenter kjøper varen fra leverandør" sqref="B26 C26:C36 C38 C45 B52 C52:C55 B54 B71:D71 B72 C72:C74 B74 D75:D78 D83" xr:uid="{00000000-0002-0000-0200-000000000000}"/>
  </dataValidations>
  <printOptions horizontalCentered="1"/>
  <pageMargins left="0.70866141732283505" right="0.70866141732283505" top="0.74803149606299202" bottom="0.74803149606299202" header="0.31496062992126" footer="0.31496062992126"/>
  <pageSetup paperSize="8" scale="68" fitToHeight="2" orientation="landscape" r:id="rId1"/>
  <headerFooter>
    <oddHeader>&amp;C&amp;A</oddHeader>
    <oddFooter>&amp;CSide &amp;P av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5C6CC-C8E7-4F6A-927D-C78C742728BC}">
  <sheetPr codeName="Ark4">
    <tabColor rgb="FFFFFFCC"/>
    <pageSetUpPr fitToPage="1"/>
  </sheetPr>
  <dimension ref="B1:AA44"/>
  <sheetViews>
    <sheetView showGridLines="0" topLeftCell="A27" workbookViewId="0">
      <selection activeCell="B44" sqref="B44:H44"/>
    </sheetView>
  </sheetViews>
  <sheetFormatPr baseColWidth="10" defaultColWidth="11.3984375" defaultRowHeight="14.25" x14ac:dyDescent="0.45"/>
  <cols>
    <col min="1" max="1" width="3.73046875" style="1" customWidth="1"/>
    <col min="2" max="2" width="6.265625" style="1" customWidth="1"/>
    <col min="3" max="3" width="40.265625" style="1" customWidth="1"/>
    <col min="4" max="4" width="14.3984375" style="1" bestFit="1" customWidth="1"/>
    <col min="5" max="5" width="12.3984375" style="1" customWidth="1"/>
    <col min="6" max="6" width="15.3984375" style="1" bestFit="1" customWidth="1"/>
    <col min="7" max="7" width="15.3984375" style="1" customWidth="1"/>
    <col min="8" max="8" width="46.73046875" style="1" customWidth="1"/>
    <col min="9" max="9" width="4.265625" style="1" customWidth="1"/>
    <col min="10" max="21" width="11.3984375" style="1"/>
    <col min="22" max="22" width="11.3984375" style="1" customWidth="1"/>
    <col min="23" max="26" width="11.3984375" style="1"/>
    <col min="27" max="27" width="11.3984375" style="1" hidden="1" customWidth="1"/>
    <col min="28" max="16384" width="11.3984375" style="1"/>
  </cols>
  <sheetData>
    <row r="1" spans="2:27" ht="15" customHeight="1" x14ac:dyDescent="0.55000000000000004">
      <c r="AA1" s="4" t="s">
        <v>305</v>
      </c>
    </row>
    <row r="2" spans="2:27" ht="15" customHeight="1" x14ac:dyDescent="0.45">
      <c r="B2" s="326" t="e" vm="1">
        <v>#VALUE!</v>
      </c>
      <c r="C2" s="326"/>
      <c r="D2" s="326"/>
      <c r="E2" s="326"/>
      <c r="AA2" s="1" t="s">
        <v>306</v>
      </c>
    </row>
    <row r="3" spans="2:27" ht="16.899999999999999" customHeight="1" x14ac:dyDescent="0.55000000000000004">
      <c r="B3" s="326"/>
      <c r="C3" s="326"/>
      <c r="D3" s="326"/>
      <c r="E3" s="326"/>
      <c r="AA3" s="4" t="s">
        <v>305</v>
      </c>
    </row>
    <row r="4" spans="2:27" ht="15" customHeight="1" x14ac:dyDescent="0.45">
      <c r="B4" s="326"/>
      <c r="C4" s="326"/>
      <c r="D4" s="326"/>
      <c r="E4" s="326"/>
    </row>
    <row r="5" spans="2:27" ht="15" customHeight="1" x14ac:dyDescent="0.45"/>
    <row r="6" spans="2:27" ht="23.25" x14ac:dyDescent="0.45">
      <c r="B6" s="353" t="str">
        <f>"Bilag F2U Prisskjema - "&amp;Forside!B10</f>
        <v>Bilag F2U Prisskjema - 9601 Autoklav destruksjon, gjennomgående</v>
      </c>
      <c r="C6" s="354"/>
      <c r="D6" s="354"/>
      <c r="E6" s="354"/>
      <c r="F6" s="354"/>
      <c r="G6" s="354"/>
      <c r="H6" s="355"/>
    </row>
    <row r="7" spans="2:27" ht="21" x14ac:dyDescent="0.45">
      <c r="B7" s="359">
        <f>Forside!B11</f>
        <v>0</v>
      </c>
      <c r="C7" s="360"/>
      <c r="D7" s="360"/>
      <c r="E7" s="360"/>
      <c r="F7" s="360"/>
      <c r="G7" s="360"/>
      <c r="H7" s="361"/>
    </row>
    <row r="8" spans="2:27" s="4" customFormat="1" ht="18.600000000000001" customHeight="1" x14ac:dyDescent="0.55000000000000004">
      <c r="B8" s="351" t="s">
        <v>307</v>
      </c>
      <c r="C8" s="351"/>
      <c r="D8" s="352" t="s">
        <v>308</v>
      </c>
      <c r="E8" s="352"/>
      <c r="F8" s="352"/>
      <c r="G8" s="352"/>
      <c r="H8" s="352"/>
    </row>
    <row r="10" spans="2:27" ht="23.25" x14ac:dyDescent="0.45">
      <c r="B10" s="356" t="s">
        <v>309</v>
      </c>
      <c r="C10" s="356"/>
      <c r="D10" s="357"/>
      <c r="E10" s="357"/>
      <c r="F10" s="357"/>
      <c r="G10" s="357"/>
      <c r="H10" s="357"/>
    </row>
    <row r="11" spans="2:27" ht="29.65" customHeight="1" x14ac:dyDescent="0.45">
      <c r="B11" s="349" t="s">
        <v>310</v>
      </c>
      <c r="C11" s="350"/>
      <c r="D11" s="236">
        <v>10</v>
      </c>
      <c r="E11" s="338" t="s">
        <v>311</v>
      </c>
      <c r="F11" s="338"/>
      <c r="G11" s="338"/>
      <c r="H11" s="338"/>
    </row>
    <row r="12" spans="2:27" ht="15.75" x14ac:dyDescent="0.45">
      <c r="B12" s="347" t="s">
        <v>312</v>
      </c>
      <c r="C12" s="348"/>
      <c r="D12" s="236">
        <v>2</v>
      </c>
      <c r="E12" s="358"/>
      <c r="F12" s="358"/>
      <c r="G12" s="358"/>
      <c r="H12" s="358"/>
    </row>
    <row r="14" spans="2:27" s="4" customFormat="1" ht="23.25" x14ac:dyDescent="0.55000000000000004">
      <c r="B14" s="336" t="s">
        <v>313</v>
      </c>
      <c r="C14" s="336"/>
      <c r="D14" s="336"/>
      <c r="E14" s="336"/>
      <c r="F14" s="336"/>
      <c r="G14" s="336"/>
      <c r="H14" s="336"/>
    </row>
    <row r="15" spans="2:27" s="4" customFormat="1" ht="21.75" customHeight="1" x14ac:dyDescent="0.55000000000000004">
      <c r="B15" s="345" t="s">
        <v>314</v>
      </c>
      <c r="C15" s="341"/>
      <c r="D15" s="341"/>
      <c r="E15" s="341"/>
      <c r="F15" s="341"/>
      <c r="G15" s="341"/>
      <c r="H15" s="342"/>
    </row>
    <row r="16" spans="2:27" x14ac:dyDescent="0.45">
      <c r="J16" s="134"/>
    </row>
    <row r="17" spans="2:22" ht="39" customHeight="1" x14ac:dyDescent="0.45">
      <c r="B17" s="340" t="s">
        <v>315</v>
      </c>
      <c r="C17" s="340"/>
      <c r="D17" s="340"/>
      <c r="E17" s="340"/>
      <c r="F17" s="340"/>
      <c r="G17" s="340"/>
      <c r="H17" s="340"/>
    </row>
    <row r="18" spans="2:22" ht="122.25" customHeight="1" x14ac:dyDescent="0.45">
      <c r="B18" s="343" t="s">
        <v>316</v>
      </c>
      <c r="C18" s="344"/>
      <c r="D18" s="341" t="s">
        <v>317</v>
      </c>
      <c r="E18" s="341"/>
      <c r="F18" s="341"/>
      <c r="G18" s="341"/>
      <c r="H18" s="342"/>
    </row>
    <row r="19" spans="2:22" s="4" customFormat="1" ht="31.5" customHeight="1" x14ac:dyDescent="0.55000000000000004">
      <c r="B19" s="337" t="s">
        <v>318</v>
      </c>
      <c r="C19" s="337"/>
      <c r="D19" s="122"/>
      <c r="E19" s="243"/>
      <c r="F19" s="338" t="str">
        <f>IF(D19="Annen valuta","Oppgi valgt valuta i Celle E"&amp;ROW()&amp;"","Tilbyder kan velge hvilken hovedvaluta tilbudet skal gis i. (Tilbudets hovedvaluta velges fra nedtrekksmenyen i celle D"&amp;ROW()&amp;")")</f>
        <v>Tilbyder kan velge hvilken hovedvaluta tilbudet skal gis i. (Tilbudets hovedvaluta velges fra nedtrekksmenyen i celle D19)</v>
      </c>
      <c r="G19" s="338"/>
      <c r="H19" s="338"/>
      <c r="V19" s="1"/>
    </row>
    <row r="20" spans="2:22" ht="35.25" customHeight="1" x14ac:dyDescent="0.55000000000000004">
      <c r="B20" s="337" t="s">
        <v>319</v>
      </c>
      <c r="C20" s="337"/>
      <c r="D20" s="122"/>
      <c r="E20" s="338" t="str">
        <f>IF(D20="N/A","Tilbud kun gitt i en valuta","Dersom tilbyder velger å tilby i utenlandsk valuta, er det også anledning til å gi tilbud i norske kroner.")</f>
        <v>Dersom tilbyder velger å tilby i utenlandsk valuta, er det også anledning til å gi tilbud i norske kroner.</v>
      </c>
      <c r="F20" s="338"/>
      <c r="G20" s="338"/>
      <c r="H20" s="338"/>
      <c r="M20" s="4"/>
    </row>
    <row r="21" spans="2:22" ht="42.75" x14ac:dyDescent="0.45">
      <c r="B21" s="73" t="s">
        <v>320</v>
      </c>
      <c r="C21" s="331" t="s">
        <v>321</v>
      </c>
      <c r="D21" s="331"/>
      <c r="E21" s="266" t="str">
        <f>"SUM evaluering
("&amp;D19&amp;")"</f>
        <v>SUM evaluering
()</v>
      </c>
      <c r="F21" s="216" t="str">
        <f>IF(D20="N/A","N/A","SUM evaluering
("&amp;D20&amp;")")</f>
        <v>SUM evaluering
()</v>
      </c>
      <c r="G21" s="340" t="s">
        <v>322</v>
      </c>
      <c r="H21" s="340"/>
    </row>
    <row r="22" spans="2:22" x14ac:dyDescent="0.45">
      <c r="B22" s="217" t="str">
        <f>Hovedartikkel[[#Totals],[Ref nr.]]</f>
        <v>1.2</v>
      </c>
      <c r="C22" s="332" t="str">
        <f>Hovedartikkel[[#Totals],[Link til LCC 1]]</f>
        <v>SUM HOVEDARTIKLER</v>
      </c>
      <c r="D22" s="332"/>
      <c r="E22" s="218">
        <f>Hovedartikkel[[#Totals],[SUM Totalpris 
(Hovedvaluta)]]</f>
        <v>0</v>
      </c>
      <c r="F22" s="219">
        <f>Hovedartikkel[[#Totals],[SUM Totalpris
(Valuta 2)]]</f>
        <v>0</v>
      </c>
      <c r="G22" s="333"/>
      <c r="H22" s="333"/>
    </row>
    <row r="23" spans="2:22" x14ac:dyDescent="0.45">
      <c r="B23" s="217" t="str">
        <f>Opsjoner[[#Totals],[Ref nr.]]</f>
        <v>2.2</v>
      </c>
      <c r="C23" s="332" t="str">
        <f>Opsjoner[[#Totals],[Tom]]</f>
        <v>SUM Opsjon HOVEDARTIKLER</v>
      </c>
      <c r="D23" s="332"/>
      <c r="E23" s="218">
        <f>Opsjoner[[#Totals],[SUM Totalpris 
(Hovedvaluta)]]</f>
        <v>0</v>
      </c>
      <c r="F23" s="219">
        <f>Opsjoner[[#Totals],[SUM Totalpris
(Valuta 2)]]</f>
        <v>0</v>
      </c>
      <c r="G23" s="333"/>
      <c r="H23" s="333"/>
    </row>
    <row r="24" spans="2:22" x14ac:dyDescent="0.45">
      <c r="B24" s="217" t="str">
        <f>'Tilbehør mm'!B10</f>
        <v>3.3</v>
      </c>
      <c r="C24" s="332" t="str">
        <f>Tilbehør[[#Totals],[Tilknyttet HOVEDARTIKKEL ]]</f>
        <v>SUM Opsjon TILBEHØR</v>
      </c>
      <c r="D24" s="332"/>
      <c r="E24" s="218">
        <f>SUM(Tilbehør[SUM Totalpris 
(Hovedvaluta)])</f>
        <v>0</v>
      </c>
      <c r="F24" s="219">
        <f>Tilbehør[[#Totals],[SUM toatalpris
(Valuta 2)]]</f>
        <v>0</v>
      </c>
      <c r="G24" s="333"/>
      <c r="H24" s="333"/>
    </row>
    <row r="25" spans="2:22" s="130" customFormat="1" x14ac:dyDescent="0.45">
      <c r="B25" s="129"/>
      <c r="C25" s="339" t="s">
        <v>323</v>
      </c>
      <c r="D25" s="339"/>
      <c r="E25" s="127">
        <f>SUM(E22:E24)</f>
        <v>0</v>
      </c>
      <c r="F25" s="128">
        <f>SUM(F22:F24)</f>
        <v>0</v>
      </c>
      <c r="G25" s="334"/>
      <c r="H25" s="334"/>
    </row>
    <row r="27" spans="2:22" ht="40.5" customHeight="1" x14ac:dyDescent="0.45">
      <c r="B27" s="340" t="s">
        <v>324</v>
      </c>
      <c r="C27" s="340"/>
      <c r="D27" s="340"/>
      <c r="E27" s="340"/>
      <c r="F27" s="340"/>
      <c r="G27" s="340"/>
      <c r="H27" s="340"/>
    </row>
    <row r="28" spans="2:22" s="4" customFormat="1" ht="18" x14ac:dyDescent="0.55000000000000004">
      <c r="B28" s="382" t="s">
        <v>325</v>
      </c>
      <c r="C28" s="382"/>
      <c r="D28" s="382"/>
      <c r="E28" s="338" t="s">
        <v>326</v>
      </c>
      <c r="F28" s="338"/>
      <c r="G28" s="338"/>
      <c r="H28" s="338"/>
    </row>
    <row r="29" spans="2:22" ht="28.5" x14ac:dyDescent="0.45">
      <c r="B29" s="73" t="s">
        <v>320</v>
      </c>
      <c r="C29" s="73" t="s">
        <v>321</v>
      </c>
      <c r="D29" s="73" t="s">
        <v>327</v>
      </c>
      <c r="E29" s="266" t="s">
        <v>328</v>
      </c>
      <c r="F29" s="266" t="s">
        <v>329</v>
      </c>
      <c r="G29" s="340" t="s">
        <v>322</v>
      </c>
      <c r="H29" s="340"/>
    </row>
    <row r="30" spans="2:22" ht="28.5" x14ac:dyDescent="0.45">
      <c r="B30" s="220" t="str">
        <f>'LCC 1 - Drift'!B30</f>
        <v>4.12</v>
      </c>
      <c r="C30" s="221" t="str">
        <f>'LCC 1 - Drift'!C30</f>
        <v>LCC PV-Avtale 
(Alle enheter)</v>
      </c>
      <c r="D30" s="222">
        <f>SUM('LCC 1 - Drift'!D30:W30)</f>
        <v>0</v>
      </c>
      <c r="E30" s="223">
        <v>0.5</v>
      </c>
      <c r="F30" s="224">
        <f>D30*E30</f>
        <v>0</v>
      </c>
      <c r="G30" s="338" t="s">
        <v>330</v>
      </c>
      <c r="H30" s="338"/>
    </row>
    <row r="31" spans="2:22" ht="28.5" x14ac:dyDescent="0.45">
      <c r="B31" s="220" t="str">
        <f>'LCC 1 - Drift'!B45</f>
        <v>4.24</v>
      </c>
      <c r="C31" s="221" t="str">
        <f>'LCC 1 - Drift'!C45</f>
        <v>LCC FULLSERVICEAVTALE 
(Alle enheter)</v>
      </c>
      <c r="D31" s="222">
        <f>SUM('LCC 1 - Drift'!D45:W45)</f>
        <v>0</v>
      </c>
      <c r="E31" s="223">
        <v>0.5</v>
      </c>
      <c r="F31" s="224">
        <f>D31*E31</f>
        <v>0</v>
      </c>
      <c r="G31" s="338" t="s">
        <v>330</v>
      </c>
      <c r="H31" s="338"/>
    </row>
    <row r="32" spans="2:22" x14ac:dyDescent="0.45">
      <c r="B32" s="217" t="str">
        <f>'LCC 1 - Drift'!B63</f>
        <v>4.35</v>
      </c>
      <c r="C32" s="217" t="str">
        <f>'LCC 1 - Drift'!C63</f>
        <v>LCC kostnad - Servicetjenester</v>
      </c>
      <c r="D32" s="218">
        <f>'LCC 1 - Drift'!G63</f>
        <v>0</v>
      </c>
      <c r="E32" s="242" t="s">
        <v>331</v>
      </c>
      <c r="F32" s="225">
        <f t="shared" ref="F32:F33" si="0">D32</f>
        <v>0</v>
      </c>
      <c r="G32" s="346"/>
      <c r="H32" s="346"/>
    </row>
    <row r="33" spans="2:8" x14ac:dyDescent="0.45">
      <c r="B33" s="217" t="str">
        <f>Servicekurs[[#Totals],[Ref.nr.]]</f>
        <v>4.35</v>
      </c>
      <c r="C33" s="217" t="str">
        <f>Servicekurs[[#Totals],[Servicekurs for medisinsk-teknisk personell ]]</f>
        <v>LCC kostnad - Servicekurs</v>
      </c>
      <c r="D33" s="218">
        <f>Servicekurs[[#Totals],[SUM]]</f>
        <v>0</v>
      </c>
      <c r="E33" s="242" t="s">
        <v>331</v>
      </c>
      <c r="F33" s="225">
        <f t="shared" si="0"/>
        <v>0</v>
      </c>
      <c r="G33" s="346"/>
      <c r="H33" s="346"/>
    </row>
    <row r="34" spans="2:8" s="130" customFormat="1" x14ac:dyDescent="0.45">
      <c r="B34" s="129"/>
      <c r="C34" s="129" t="s">
        <v>332</v>
      </c>
      <c r="D34" s="127"/>
      <c r="E34" s="267"/>
      <c r="F34" s="127">
        <f>SUM(F30:F33)</f>
        <v>0</v>
      </c>
      <c r="G34" s="335"/>
      <c r="H34" s="335"/>
    </row>
    <row r="37" spans="2:8" s="130" customFormat="1" ht="24" customHeight="1" x14ac:dyDescent="0.45">
      <c r="B37" s="367" t="s">
        <v>333</v>
      </c>
      <c r="C37" s="368"/>
      <c r="D37" s="368"/>
      <c r="E37" s="368"/>
      <c r="F37" s="368"/>
      <c r="G37" s="369"/>
      <c r="H37" s="369"/>
    </row>
    <row r="38" spans="2:8" ht="64.5" customHeight="1" x14ac:dyDescent="0.45">
      <c r="B38" s="349" t="s">
        <v>334</v>
      </c>
      <c r="C38" s="349"/>
      <c r="D38" s="381" t="s">
        <v>335</v>
      </c>
      <c r="E38" s="381"/>
      <c r="F38" s="381"/>
      <c r="G38" s="381"/>
      <c r="H38" s="381"/>
    </row>
    <row r="39" spans="2:8" s="130" customFormat="1" ht="32.25" customHeight="1" x14ac:dyDescent="0.45">
      <c r="B39" s="10" t="s">
        <v>320</v>
      </c>
      <c r="C39" s="373" t="s">
        <v>321</v>
      </c>
      <c r="D39" s="374"/>
      <c r="E39" s="375"/>
      <c r="F39" s="124" t="s">
        <v>329</v>
      </c>
      <c r="G39" s="340" t="s">
        <v>322</v>
      </c>
      <c r="H39" s="340"/>
    </row>
    <row r="40" spans="2:8" s="130" customFormat="1" x14ac:dyDescent="0.45">
      <c r="B40" s="6" t="str">
        <f>'LCC 1 - Drift'!B84</f>
        <v>5.7</v>
      </c>
      <c r="C40" s="376" t="str">
        <f>'LCC 1 - Drift'!C84</f>
        <v>LCC kostnad - Strømforbruk</v>
      </c>
      <c r="D40" s="377"/>
      <c r="E40" s="378"/>
      <c r="F40" s="125">
        <f>SUM('LCC 1 - Drift'!D84:W84)</f>
        <v>0</v>
      </c>
      <c r="G40" s="346"/>
      <c r="H40" s="346"/>
    </row>
    <row r="41" spans="2:8" s="130" customFormat="1" x14ac:dyDescent="0.45">
      <c r="B41" s="129"/>
      <c r="C41" s="370" t="s">
        <v>336</v>
      </c>
      <c r="D41" s="371"/>
      <c r="E41" s="372"/>
      <c r="F41" s="127">
        <f>SUM(F40:F40)</f>
        <v>0</v>
      </c>
      <c r="G41" s="379"/>
      <c r="H41" s="380"/>
    </row>
    <row r="43" spans="2:8" ht="23.25" x14ac:dyDescent="0.45">
      <c r="B43" s="364" t="s">
        <v>337</v>
      </c>
      <c r="C43" s="365"/>
      <c r="D43" s="365"/>
      <c r="E43" s="365"/>
      <c r="F43" s="365"/>
      <c r="G43" s="365"/>
      <c r="H43" s="366"/>
    </row>
    <row r="44" spans="2:8" s="5" customFormat="1" ht="60.75" customHeight="1" x14ac:dyDescent="0.45">
      <c r="B44" s="362" t="s">
        <v>338</v>
      </c>
      <c r="C44" s="363"/>
      <c r="D44" s="363"/>
      <c r="E44" s="363"/>
      <c r="F44" s="363"/>
      <c r="G44" s="363"/>
      <c r="H44" s="363"/>
    </row>
  </sheetData>
  <mergeCells count="49">
    <mergeCell ref="E28:H28"/>
    <mergeCell ref="B28:D28"/>
    <mergeCell ref="G31:H31"/>
    <mergeCell ref="G32:H32"/>
    <mergeCell ref="G30:H30"/>
    <mergeCell ref="B44:H44"/>
    <mergeCell ref="B43:H43"/>
    <mergeCell ref="B37:H37"/>
    <mergeCell ref="C41:E41"/>
    <mergeCell ref="C39:E39"/>
    <mergeCell ref="C40:E40"/>
    <mergeCell ref="G41:H41"/>
    <mergeCell ref="G40:H40"/>
    <mergeCell ref="G39:H39"/>
    <mergeCell ref="B38:C38"/>
    <mergeCell ref="D38:H38"/>
    <mergeCell ref="B2:E4"/>
    <mergeCell ref="B12:C12"/>
    <mergeCell ref="B11:C11"/>
    <mergeCell ref="B8:C8"/>
    <mergeCell ref="D8:H8"/>
    <mergeCell ref="B6:H6"/>
    <mergeCell ref="B10:H10"/>
    <mergeCell ref="E11:H11"/>
    <mergeCell ref="E12:H12"/>
    <mergeCell ref="B7:H7"/>
    <mergeCell ref="G34:H34"/>
    <mergeCell ref="B14:H14"/>
    <mergeCell ref="B20:C20"/>
    <mergeCell ref="B19:C19"/>
    <mergeCell ref="F19:H19"/>
    <mergeCell ref="C25:D25"/>
    <mergeCell ref="G21:H21"/>
    <mergeCell ref="G22:H22"/>
    <mergeCell ref="B17:H17"/>
    <mergeCell ref="D18:H18"/>
    <mergeCell ref="B18:C18"/>
    <mergeCell ref="B15:H15"/>
    <mergeCell ref="B27:H27"/>
    <mergeCell ref="G29:H29"/>
    <mergeCell ref="G33:H33"/>
    <mergeCell ref="E20:H20"/>
    <mergeCell ref="C21:D21"/>
    <mergeCell ref="C22:D22"/>
    <mergeCell ref="G23:H23"/>
    <mergeCell ref="G24:H24"/>
    <mergeCell ref="G25:H25"/>
    <mergeCell ref="C24:D24"/>
    <mergeCell ref="C23:D23"/>
  </mergeCells>
  <conditionalFormatting sqref="D11:D12 D38">
    <cfRule type="containsBlanks" dxfId="66" priority="47">
      <formula>LEN(TRIM(D11))=0</formula>
    </cfRule>
  </conditionalFormatting>
  <conditionalFormatting sqref="E19">
    <cfRule type="expression" dxfId="65" priority="1">
      <formula>D19="Annen valuta"</formula>
    </cfRule>
  </conditionalFormatting>
  <conditionalFormatting sqref="E20">
    <cfRule type="containsText" dxfId="64" priority="28" operator="containsText" text="Tilbud kun gitt i en valuta">
      <formula>NOT(ISERROR(SEARCH("Tilbud kun gitt i en valuta",E20)))</formula>
    </cfRule>
  </conditionalFormatting>
  <conditionalFormatting sqref="E22:E25">
    <cfRule type="expression" dxfId="63" priority="78">
      <formula>$D$19="USD"</formula>
    </cfRule>
    <cfRule type="expression" dxfId="62" priority="79">
      <formula>$D$19="NOK"</formula>
    </cfRule>
    <cfRule type="expression" dxfId="61" priority="80">
      <formula>$D$19="SEK"</formula>
    </cfRule>
    <cfRule type="expression" dxfId="60" priority="81">
      <formula>$D$19="EUR"</formula>
    </cfRule>
    <cfRule type="expression" dxfId="59" priority="82">
      <formula>$D$19="GBP"</formula>
    </cfRule>
    <cfRule type="expression" dxfId="58" priority="83">
      <formula>$D$19="DKK"</formula>
    </cfRule>
    <cfRule type="expression" dxfId="57" priority="84">
      <formula>$D$19=""</formula>
    </cfRule>
    <cfRule type="expression" dxfId="56" priority="85">
      <formula>$D$19="CHF"</formula>
    </cfRule>
    <cfRule type="expression" dxfId="55" priority="86">
      <formula>$D$19="JPY"</formula>
    </cfRule>
    <cfRule type="expression" dxfId="54" priority="87">
      <formula>$D$19="Annen valuta"</formula>
    </cfRule>
  </conditionalFormatting>
  <conditionalFormatting sqref="F22:F25">
    <cfRule type="expression" dxfId="53" priority="88">
      <formula>$D$20="N/A"</formula>
    </cfRule>
    <cfRule type="expression" dxfId="52" priority="89">
      <formula>$D$20="NOK"</formula>
    </cfRule>
  </conditionalFormatting>
  <conditionalFormatting sqref="F19:H19 E20">
    <cfRule type="expression" dxfId="51" priority="29">
      <formula>E19="Oppgi valgt valuta i Celle E11"</formula>
    </cfRule>
  </conditionalFormatting>
  <conditionalFormatting sqref="F19:H19">
    <cfRule type="expression" dxfId="50" priority="14">
      <formula>F19="Oppgi valgt valuta i Celle E10"</formula>
    </cfRule>
    <cfRule type="containsText" dxfId="49" priority="26" operator="containsText" text="Tilbud kun gitt i Norske kroner">
      <formula>NOT(ISERROR(SEARCH("Tilbud kun gitt i Norske kroner",F19)))</formula>
    </cfRule>
  </conditionalFormatting>
  <dataValidations count="4">
    <dataValidation allowBlank="1" showInputMessage="1" showErrorMessage="1" sqref="D38" xr:uid="{00000000-0002-0000-0300-000000000000}"/>
    <dataValidation type="list" allowBlank="1" showInputMessage="1" showErrorMessage="1" sqref="D19" xr:uid="{00000000-0002-0000-0300-000001000000}">
      <formula1>"CHF,DKK,EUR,GBP,JPY,NOK,SEK,USD,Annen valuta"</formula1>
    </dataValidation>
    <dataValidation type="list" allowBlank="1" showInputMessage="1" showErrorMessage="1" sqref="E28" xr:uid="{00000000-0002-0000-0300-000002000000}">
      <formula1>INDIRECT(AB17)</formula1>
    </dataValidation>
    <dataValidation type="list" allowBlank="1" showInputMessage="1" showErrorMessage="1" sqref="D20" xr:uid="{00000000-0002-0000-0300-000003000000}">
      <formula1>INDIRECT(#REF!)</formula1>
    </dataValidation>
  </dataValidations>
  <printOptions horizontalCentered="1"/>
  <pageMargins left="0.70866141732283505" right="0.70866141732283505" top="0.74803149606299202" bottom="0.74803149606299202" header="0.31496062992126" footer="0.31496062992126"/>
  <pageSetup paperSize="8" orientation="landscape" r:id="rId1"/>
  <headerFooter>
    <oddHeader>&amp;C&amp;A</oddHeader>
    <oddFooter>&amp;CSide &amp;P av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E298D-9DDD-45E7-982F-035BAED81166}">
  <sheetPr codeName="Ark5">
    <tabColor rgb="FFFFFFCC"/>
    <pageSetUpPr fitToPage="1"/>
  </sheetPr>
  <dimension ref="B1:P20"/>
  <sheetViews>
    <sheetView showGridLines="0" workbookViewId="0">
      <selection activeCell="F24" sqref="F24"/>
    </sheetView>
  </sheetViews>
  <sheetFormatPr baseColWidth="10" defaultColWidth="11.3984375" defaultRowHeight="14.25" x14ac:dyDescent="0.45"/>
  <cols>
    <col min="1" max="1" width="3.73046875" style="1" customWidth="1"/>
    <col min="2" max="2" width="6.3984375" style="1" customWidth="1"/>
    <col min="3" max="3" width="6.73046875" style="1" customWidth="1"/>
    <col min="4" max="4" width="23.3984375" style="1" customWidth="1"/>
    <col min="5" max="5" width="31" style="3" customWidth="1"/>
    <col min="6" max="6" width="29.73046875" style="1" customWidth="1"/>
    <col min="7" max="7" width="8.73046875" style="1" customWidth="1"/>
    <col min="8" max="8" width="29.59765625" style="1" customWidth="1"/>
    <col min="9" max="9" width="26.3984375" style="1" customWidth="1"/>
    <col min="10" max="10" width="24.73046875" style="1" customWidth="1"/>
    <col min="11" max="11" width="15.3984375" style="1" customWidth="1"/>
    <col min="12" max="13" width="16.265625" style="1" customWidth="1"/>
    <col min="14" max="16" width="18.3984375" style="1" customWidth="1"/>
    <col min="17" max="16384" width="11.3984375" style="1"/>
  </cols>
  <sheetData>
    <row r="1" spans="2:16" ht="15" customHeight="1" x14ac:dyDescent="0.45"/>
    <row r="2" spans="2:16" ht="15" customHeight="1" x14ac:dyDescent="0.45">
      <c r="B2" s="326" t="e" vm="1">
        <v>#VALUE!</v>
      </c>
      <c r="C2" s="326"/>
      <c r="D2" s="326"/>
      <c r="E2" s="326"/>
    </row>
    <row r="3" spans="2:16" ht="16.899999999999999" customHeight="1" x14ac:dyDescent="0.45">
      <c r="B3" s="326"/>
      <c r="C3" s="326"/>
      <c r="D3" s="326"/>
      <c r="E3" s="326"/>
      <c r="F3" s="383" t="str">
        <f>Forside!$B$10</f>
        <v>9601 Autoklav destruksjon, gjennomgående</v>
      </c>
      <c r="G3" s="383"/>
      <c r="H3" s="383"/>
      <c r="I3" s="383"/>
    </row>
    <row r="4" spans="2:16" ht="15" customHeight="1" x14ac:dyDescent="0.45">
      <c r="B4" s="326"/>
      <c r="C4" s="326"/>
      <c r="D4" s="326"/>
      <c r="E4" s="326"/>
      <c r="F4" s="384">
        <f>Forside!$B$11</f>
        <v>0</v>
      </c>
      <c r="G4" s="384"/>
      <c r="H4" s="384"/>
      <c r="I4" s="384"/>
    </row>
    <row r="5" spans="2:16" ht="15" customHeight="1" x14ac:dyDescent="0.45"/>
    <row r="6" spans="2:16" ht="52.5" customHeight="1" x14ac:dyDescent="0.45">
      <c r="B6" s="387" t="s">
        <v>339</v>
      </c>
      <c r="C6" s="388"/>
      <c r="D6" s="388"/>
      <c r="E6" s="388"/>
      <c r="F6" s="388"/>
      <c r="G6" s="388"/>
      <c r="H6" s="388"/>
      <c r="I6" s="388"/>
      <c r="J6" s="388"/>
      <c r="K6" s="388"/>
      <c r="L6" s="388"/>
      <c r="M6" s="388"/>
      <c r="N6" s="388"/>
      <c r="O6" s="388"/>
      <c r="P6" s="389"/>
    </row>
    <row r="7" spans="2:16" ht="28.5" x14ac:dyDescent="0.45">
      <c r="B7" s="9" t="s">
        <v>320</v>
      </c>
      <c r="C7" s="9" t="s">
        <v>340</v>
      </c>
      <c r="D7" s="10" t="s">
        <v>65</v>
      </c>
      <c r="E7" s="10" t="s">
        <v>341</v>
      </c>
      <c r="F7" s="10" t="s">
        <v>342</v>
      </c>
      <c r="G7" s="9" t="s">
        <v>96</v>
      </c>
      <c r="H7" s="10" t="s">
        <v>343</v>
      </c>
      <c r="I7" s="10" t="s">
        <v>108</v>
      </c>
      <c r="J7" s="10" t="s">
        <v>344</v>
      </c>
      <c r="K7" s="10" t="s">
        <v>125</v>
      </c>
      <c r="L7" s="9" t="str">
        <f>"Enhetspris
("&amp;TOTALKOSTNAD!D19&amp;")"</f>
        <v>Enhetspris
()</v>
      </c>
      <c r="M7" s="244" t="str">
        <f>IF(TOTALKOSTNAD!D20="N/A","N/A","Enhetspris 
("&amp;TOTALKOSTNAD!D20&amp;")")</f>
        <v>Enhetspris 
()</v>
      </c>
      <c r="N7" s="126" t="s">
        <v>143</v>
      </c>
      <c r="O7" s="9" t="str">
        <f>"SUM Totalpris
("&amp;TOTALKOSTNAD!D19&amp;")"</f>
        <v>SUM Totalpris
()</v>
      </c>
      <c r="P7" s="245" t="str">
        <f>IF(TOTALKOSTNAD!D20="N/A","N/A","SUM Totalpris
("&amp;TOTALKOSTNAD!D20&amp;")")</f>
        <v>SUM Totalpris
()</v>
      </c>
    </row>
    <row r="8" spans="2:16" x14ac:dyDescent="0.45">
      <c r="B8" s="135" t="str">
        <f>"1."&amp;TEXT(ROWS(B$8:B8),"0")</f>
        <v>1.1</v>
      </c>
      <c r="C8" s="212" t="b">
        <v>1</v>
      </c>
      <c r="D8" s="78" t="s">
        <v>345</v>
      </c>
      <c r="E8" s="79" t="s">
        <v>346</v>
      </c>
      <c r="F8" s="79"/>
      <c r="G8" s="64">
        <v>2</v>
      </c>
      <c r="H8" s="86"/>
      <c r="I8" s="20"/>
      <c r="J8" s="20"/>
      <c r="K8" s="20"/>
      <c r="L8" s="132"/>
      <c r="M8" s="80"/>
      <c r="N8" s="86"/>
      <c r="O8" s="81">
        <f>Hovedartikkel[[#This Row],[Antall enheter]]*Hovedartikkel[[#This Row],[Enhetspris
(Hovedvaluta)]]</f>
        <v>0</v>
      </c>
      <c r="P8" s="81">
        <f>Hovedartikkel[[#This Row],[Antall enheter]]*Hovedartikkel[[#This Row],[Enhetspris
(Valuta 2)]]</f>
        <v>0</v>
      </c>
    </row>
    <row r="9" spans="2:16" x14ac:dyDescent="0.45">
      <c r="B9" s="12" t="str">
        <f>"1."&amp;TEXT(ROWS(B$7:B8),"0")</f>
        <v>1.2</v>
      </c>
      <c r="C9" s="213" t="s">
        <v>347</v>
      </c>
      <c r="D9" s="13"/>
      <c r="E9" s="13"/>
      <c r="F9" s="13"/>
      <c r="G9" s="14">
        <f>SUBTOTAL(109,G7:G8)</f>
        <v>2</v>
      </c>
      <c r="H9" s="13"/>
      <c r="I9" s="13"/>
      <c r="J9" s="13"/>
      <c r="K9" s="13"/>
      <c r="L9" s="13"/>
      <c r="M9" s="13"/>
      <c r="N9" s="13"/>
      <c r="O9" s="15">
        <f>SUBTOTAL(109,Hovedartikkel[SUM Totalpris 
(Hovedvaluta)])</f>
        <v>0</v>
      </c>
      <c r="P9" s="133">
        <f>SUBTOTAL(109,Hovedartikkel[SUM Totalpris
(Valuta 2)])</f>
        <v>0</v>
      </c>
    </row>
    <row r="10" spans="2:16" x14ac:dyDescent="0.45">
      <c r="E10" s="16"/>
      <c r="F10" s="3"/>
      <c r="G10" s="16"/>
      <c r="H10" s="16"/>
      <c r="I10" s="16"/>
      <c r="J10" s="16"/>
      <c r="L10" s="16"/>
      <c r="M10" s="17"/>
    </row>
    <row r="11" spans="2:16" ht="35.65" customHeight="1" x14ac:dyDescent="0.45">
      <c r="B11" s="390" t="s">
        <v>348</v>
      </c>
      <c r="C11" s="391"/>
      <c r="D11" s="391"/>
      <c r="E11" s="391"/>
      <c r="F11" s="391"/>
      <c r="G11" s="391"/>
      <c r="H11" s="391"/>
      <c r="I11" s="391"/>
      <c r="J11" s="391"/>
      <c r="K11" s="391"/>
      <c r="L11" s="391"/>
      <c r="M11" s="391"/>
      <c r="N11" s="391"/>
      <c r="O11" s="391"/>
      <c r="P11" s="392"/>
    </row>
    <row r="12" spans="2:16" ht="28.5" x14ac:dyDescent="0.45">
      <c r="B12" s="10" t="s">
        <v>320</v>
      </c>
      <c r="C12" s="9" t="s">
        <v>349</v>
      </c>
      <c r="D12" s="10" t="s">
        <v>65</v>
      </c>
      <c r="E12" s="10" t="s">
        <v>341</v>
      </c>
      <c r="F12" s="10" t="s">
        <v>342</v>
      </c>
      <c r="G12" s="9" t="s">
        <v>96</v>
      </c>
      <c r="H12" s="10" t="s">
        <v>343</v>
      </c>
      <c r="I12" s="10" t="s">
        <v>108</v>
      </c>
      <c r="J12" s="10" t="s">
        <v>344</v>
      </c>
      <c r="K12" s="10" t="s">
        <v>125</v>
      </c>
      <c r="L12" s="9" t="str">
        <f>"Enhetspris
("&amp;TOTALKOSTNAD!D19&amp;")"</f>
        <v>Enhetspris
()</v>
      </c>
      <c r="M12" s="244" t="str">
        <f>IF(TOTALKOSTNAD!D20="N/A","N/A","Enhetspris 
("&amp;TOTALKOSTNAD!D20&amp;")")</f>
        <v>Enhetspris 
()</v>
      </c>
      <c r="N12" s="9" t="s">
        <v>143</v>
      </c>
      <c r="O12" s="9" t="str">
        <f>"SUM Totalpris
("&amp;TOTALKOSTNAD!D19&amp;")"</f>
        <v>SUM Totalpris
()</v>
      </c>
      <c r="P12" s="245" t="str">
        <f>IF(TOTALKOSTNAD!D20="N/A","N/A","SUM Totalpris
("&amp;TOTALKOSTNAD!D20&amp;")")</f>
        <v>SUM Totalpris
()</v>
      </c>
    </row>
    <row r="13" spans="2:16" x14ac:dyDescent="0.45">
      <c r="B13" s="135" t="str">
        <f>"2."&amp;TEXT(ROWS(B$13:B13),"0")</f>
        <v>2.1</v>
      </c>
      <c r="C13" s="135" t="s">
        <v>331</v>
      </c>
      <c r="D13" s="78" t="s">
        <v>345</v>
      </c>
      <c r="E13" s="79" t="s">
        <v>346</v>
      </c>
      <c r="F13" s="79"/>
      <c r="G13" s="64">
        <v>3</v>
      </c>
      <c r="H13" s="86"/>
      <c r="I13" s="86"/>
      <c r="J13" s="86"/>
      <c r="K13" s="86"/>
      <c r="L13" s="132"/>
      <c r="M13" s="80"/>
      <c r="N13" s="86"/>
      <c r="O13" s="82">
        <f>Opsjoner[[#This Row],[Antall enheter]]*Opsjoner[[#This Row],[Enhetspris
(Hovedvaluta)]]</f>
        <v>0</v>
      </c>
      <c r="P13" s="81">
        <f>Opsjoner[[#This Row],[Antall enheter]]*Opsjoner[[#This Row],[Enhetspris
(Valuta 2)]]</f>
        <v>0</v>
      </c>
    </row>
    <row r="14" spans="2:16" x14ac:dyDescent="0.45">
      <c r="B14" s="12" t="str">
        <f>"2."&amp;TEXT(ROWS(B$12:B13),"0")</f>
        <v>2.2</v>
      </c>
      <c r="C14" s="213" t="s">
        <v>350</v>
      </c>
      <c r="D14" s="13"/>
      <c r="E14" s="13"/>
      <c r="F14" s="18"/>
      <c r="G14" s="14">
        <f>SUBTOTAL(109,Opsjoner[Antall enheter])</f>
        <v>3</v>
      </c>
      <c r="H14" s="18"/>
      <c r="I14" s="18"/>
      <c r="J14" s="18"/>
      <c r="K14" s="18"/>
      <c r="L14" s="13"/>
      <c r="M14" s="13"/>
      <c r="N14" s="18"/>
      <c r="O14" s="11">
        <f>SUBTOTAL(109,Opsjoner[SUM Totalpris 
(Hovedvaluta)])</f>
        <v>0</v>
      </c>
      <c r="P14" s="241">
        <f>SUBTOTAL(109,Opsjoner[SUM Totalpris
(Valuta 2)])</f>
        <v>0</v>
      </c>
    </row>
    <row r="16" spans="2:16" ht="18" customHeight="1" x14ac:dyDescent="0.45">
      <c r="B16" s="394" t="s">
        <v>351</v>
      </c>
      <c r="C16" s="394"/>
      <c r="D16" s="394"/>
      <c r="E16" s="394"/>
      <c r="F16" s="394"/>
      <c r="G16" s="394"/>
      <c r="H16" s="394"/>
      <c r="I16" s="394"/>
    </row>
    <row r="17" spans="2:9" x14ac:dyDescent="0.45">
      <c r="B17" s="386" t="s">
        <v>320</v>
      </c>
      <c r="C17" s="386" t="s">
        <v>352</v>
      </c>
      <c r="D17" s="386"/>
      <c r="E17" s="269" t="s">
        <v>353</v>
      </c>
      <c r="F17" s="386" t="s">
        <v>354</v>
      </c>
      <c r="G17" s="386"/>
      <c r="H17" s="386"/>
      <c r="I17" s="386" t="s">
        <v>355</v>
      </c>
    </row>
    <row r="18" spans="2:9" x14ac:dyDescent="0.45">
      <c r="B18" s="386"/>
      <c r="C18" s="386"/>
      <c r="D18" s="386"/>
      <c r="E18" s="270" t="s">
        <v>356</v>
      </c>
      <c r="F18" s="270" t="s">
        <v>357</v>
      </c>
      <c r="G18" s="393" t="s">
        <v>358</v>
      </c>
      <c r="H18" s="393"/>
      <c r="I18" s="386"/>
    </row>
    <row r="19" spans="2:9" ht="57" x14ac:dyDescent="0.45">
      <c r="B19" s="208" t="str">
        <f>"2."&amp;TEXT(ROWS(B$13:B16),"0")</f>
        <v>2.4</v>
      </c>
      <c r="C19" s="208" t="s">
        <v>359</v>
      </c>
      <c r="D19" s="214"/>
      <c r="E19" s="214"/>
      <c r="F19" s="254" t="s">
        <v>360</v>
      </c>
      <c r="G19" s="385"/>
      <c r="H19" s="385"/>
      <c r="I19" s="208" t="s">
        <v>361</v>
      </c>
    </row>
    <row r="20" spans="2:9" ht="57" x14ac:dyDescent="0.45">
      <c r="B20" s="208" t="str">
        <f>"2."&amp;TEXT(ROWS(B$13:B18),"0")</f>
        <v>2.6</v>
      </c>
      <c r="C20" s="208" t="s">
        <v>362</v>
      </c>
      <c r="D20" s="214"/>
      <c r="E20" s="214"/>
      <c r="F20" s="254" t="s">
        <v>360</v>
      </c>
      <c r="G20" s="385"/>
      <c r="H20" s="385"/>
      <c r="I20" s="208" t="s">
        <v>361</v>
      </c>
    </row>
  </sheetData>
  <sheetProtection formatColumns="0" insertRows="0" deleteRows="0"/>
  <mergeCells count="13">
    <mergeCell ref="F3:I3"/>
    <mergeCell ref="F4:I4"/>
    <mergeCell ref="B2:E4"/>
    <mergeCell ref="G20:H20"/>
    <mergeCell ref="F17:H17"/>
    <mergeCell ref="B17:B18"/>
    <mergeCell ref="C17:D18"/>
    <mergeCell ref="G19:H19"/>
    <mergeCell ref="B6:P6"/>
    <mergeCell ref="B11:P11"/>
    <mergeCell ref="G18:H18"/>
    <mergeCell ref="I17:I18"/>
    <mergeCell ref="B16:I16"/>
  </mergeCells>
  <conditionalFormatting sqref="G8 G13">
    <cfRule type="containsBlanks" dxfId="48" priority="12">
      <formula>LEN(TRIM(G8))=0</formula>
    </cfRule>
  </conditionalFormatting>
  <printOptions horizontalCentered="1"/>
  <pageMargins left="0.70866141732283505" right="0.70866141732283505" top="0.74803149606299202" bottom="0.74803149606299202" header="0.31496062992126" footer="0.31496062992126"/>
  <pageSetup paperSize="8" scale="58" orientation="landscape" r:id="rId1"/>
  <headerFooter>
    <oddHeader>&amp;C&amp;A</oddHeader>
    <oddFooter>&amp;CSide &amp;P av &amp;N</oddFooter>
  </headerFooter>
  <ignoredErrors>
    <ignoredError sqref="O7" evalError="1" listDataValidation="1" calculatedColumn="1"/>
  </ignoredErrors>
  <tableParts count="2">
    <tablePart r:id="rId2"/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0" id="{00000000-000E-0000-0400-00005A000000}">
            <xm:f>TOTALKOSTNAD!$D$19="NOK"</xm:f>
            <x14:dxf>
              <numFmt numFmtId="32" formatCode="_ &quot;kr&quot;\ * #,##0_ ;_ &quot;kr&quot;\ * \-#,##0_ ;_ &quot;kr&quot;\ * &quot;-&quot;_ ;_ @_ "/>
            </x14:dxf>
          </x14:cfRule>
          <x14:cfRule type="expression" priority="91" id="{00000000-000E-0000-0400-00005B000000}">
            <xm:f>TOTALKOSTNAD!$D$19="GBP"</xm:f>
            <x14:dxf>
              <numFmt numFmtId="173" formatCode="_ \£\ * #,##0.00_ ;_ \£\ * \-#,##0.00_ ;_ \£\ * &quot;-&quot;_ ;_ @_ "/>
            </x14:dxf>
          </x14:cfRule>
          <x14:cfRule type="expression" priority="92" id="{00000000-000E-0000-0400-00005C000000}">
            <xm:f>TOTALKOSTNAD!$D$19="EUR"</xm:f>
            <x14:dxf>
              <numFmt numFmtId="174" formatCode="_ \€\ * #,##0.00_ ;_ \€\ * \-#,##0.00_ ;_ \€\ * &quot;-&quot;_ ;_ @_ "/>
            </x14:dxf>
          </x14:cfRule>
          <x14:cfRule type="expression" priority="93" id="{00000000-000E-0000-0400-00005D000000}">
            <xm:f>TOTALKOSTNAD!$D$19="USD"</xm:f>
            <x14:dxf>
              <numFmt numFmtId="172" formatCode="_ \$\ * #,##0.00_ ;_ \$\ * \-#,##0.00_ ;_ \$\ * &quot;-&quot;_ ;_ @_ "/>
            </x14:dxf>
          </x14:cfRule>
          <x14:cfRule type="expression" priority="94" id="{00000000-000E-0000-0400-00005E000000}">
            <xm:f>TOTALKOSTNAD!$D$19="SEK"</xm:f>
            <x14:dxf>
              <numFmt numFmtId="32" formatCode="_ &quot;kr&quot;\ * #,##0_ ;_ &quot;kr&quot;\ * \-#,##0_ ;_ &quot;kr&quot;\ * &quot;-&quot;_ ;_ @_ "/>
            </x14:dxf>
          </x14:cfRule>
          <x14:cfRule type="expression" priority="95" id="{00000000-000E-0000-0400-00005F000000}">
            <xm:f>TOTALKOSTNAD!$D$19="DKK"</xm:f>
            <x14:dxf>
              <numFmt numFmtId="32" formatCode="_ &quot;kr&quot;\ * #,##0_ ;_ &quot;kr&quot;\ * \-#,##0_ ;_ &quot;kr&quot;\ * &quot;-&quot;_ ;_ @_ "/>
            </x14:dxf>
          </x14:cfRule>
          <x14:cfRule type="expression" priority="96" id="{00000000-000E-0000-0400-000060000000}">
            <xm:f>TOTALKOSTNAD!$D$19=""</xm:f>
            <x14:dxf>
              <numFmt numFmtId="33" formatCode="_ * #,##0_ ;_ * \-#,##0_ ;_ * &quot;-&quot;_ ;_ @_ "/>
            </x14:dxf>
          </x14:cfRule>
          <x14:cfRule type="expression" priority="97" id="{00000000-000E-0000-0400-000061000000}">
            <xm:f>TOTALKOSTNAD!$D$19="CHF"</xm:f>
            <x14:dxf>
              <numFmt numFmtId="175" formatCode="_ \C\H\F\ * #,##0.00_ ;_ \C\H\F\ * \-#,##0.00_ ;_ \C\H\F\ * &quot;-&quot;_ ;_ @_ "/>
            </x14:dxf>
          </x14:cfRule>
          <x14:cfRule type="expression" priority="98" id="{00000000-000E-0000-0400-000062000000}">
            <xm:f>TOTALKOSTNAD!$D$19="JPY"</xm:f>
            <x14:dxf>
              <numFmt numFmtId="176" formatCode="_ \¥\ * #,##0.00_ ;_ \¥\ * \-#,##0.00_ ;_ \¥\ * &quot;-&quot;_ ;_ @_ "/>
            </x14:dxf>
          </x14:cfRule>
          <x14:cfRule type="expression" priority="99" id="{00000000-000E-0000-0400-000063000000}">
            <xm:f>TOTALKOSTNAD!$D$19="Annen valuta"</xm:f>
            <x14:dxf>
              <numFmt numFmtId="2" formatCode="0.00"/>
            </x14:dxf>
          </x14:cfRule>
          <xm:sqref>L8:L9 O8:O9 L13:L14 O13:O14</xm:sqref>
        </x14:conditionalFormatting>
        <x14:conditionalFormatting xmlns:xm="http://schemas.microsoft.com/office/excel/2006/main">
          <x14:cfRule type="expression" priority="130" id="{00000000-000E-0000-0400-000082000000}">
            <xm:f>TOTALKOSTNAD!$D$20="N/A"</xm:f>
            <x14:dxf>
              <numFmt numFmtId="178" formatCode="&quot;-&quot;"/>
            </x14:dxf>
          </x14:cfRule>
          <x14:cfRule type="expression" priority="131" id="{00000000-000E-0000-0400-000083000000}">
            <xm:f>TOTALKOSTNAD!$D$20="NOK"</xm:f>
            <x14:dxf>
              <numFmt numFmtId="32" formatCode="_ &quot;kr&quot;\ * #,##0_ ;_ &quot;kr&quot;\ * \-#,##0_ ;_ &quot;kr&quot;\ * &quot;-&quot;_ ;_ @_ "/>
            </x14:dxf>
          </x14:cfRule>
          <xm:sqref>M8:M9 P8:P9 M13:M14 P13:P14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43EB5-7315-4C24-9253-297AFEEDACD7}">
  <sheetPr codeName="Ark6">
    <tabColor rgb="FFFFFFCC"/>
    <pageSetUpPr fitToPage="1"/>
  </sheetPr>
  <dimension ref="B2:P37"/>
  <sheetViews>
    <sheetView showGridLines="0" workbookViewId="0">
      <selection activeCell="E9" sqref="E9"/>
    </sheetView>
  </sheetViews>
  <sheetFormatPr baseColWidth="10" defaultColWidth="11.3984375" defaultRowHeight="15" customHeight="1" x14ac:dyDescent="0.45"/>
  <cols>
    <col min="1" max="1" width="3.73046875" style="1" customWidth="1"/>
    <col min="2" max="2" width="8.3984375" style="1" customWidth="1"/>
    <col min="3" max="3" width="29.73046875" style="1" customWidth="1"/>
    <col min="4" max="4" width="30.3984375" style="1" customWidth="1"/>
    <col min="5" max="5" width="27.3984375" style="1" customWidth="1"/>
    <col min="6" max="6" width="22.265625" style="1" customWidth="1"/>
    <col min="7" max="7" width="27.73046875" style="1" customWidth="1"/>
    <col min="8" max="8" width="25.3984375" style="1" customWidth="1"/>
    <col min="9" max="9" width="30.3984375" style="1" customWidth="1"/>
    <col min="10" max="10" width="31.73046875" style="1" customWidth="1"/>
    <col min="11" max="11" width="19.59765625" style="1" bestFit="1" customWidth="1"/>
    <col min="12" max="12" width="17.3984375" style="1" customWidth="1"/>
    <col min="13" max="13" width="16.265625" style="1" customWidth="1"/>
    <col min="14" max="14" width="17.73046875" style="1" customWidth="1"/>
    <col min="15" max="15" width="18.59765625" style="1" customWidth="1"/>
    <col min="16" max="16" width="4.73046875" style="1" customWidth="1"/>
    <col min="17" max="16384" width="11.3984375" style="1"/>
  </cols>
  <sheetData>
    <row r="2" spans="2:16" ht="15" customHeight="1" x14ac:dyDescent="0.45">
      <c r="B2" s="326" t="e" vm="1">
        <v>#VALUE!</v>
      </c>
      <c r="C2" s="326"/>
      <c r="D2" s="326"/>
    </row>
    <row r="3" spans="2:16" ht="16.899999999999999" customHeight="1" x14ac:dyDescent="0.45">
      <c r="B3" s="326"/>
      <c r="C3" s="326"/>
      <c r="D3" s="326"/>
      <c r="E3" s="383" t="str">
        <f>Forside!$B$10</f>
        <v>9601 Autoklav destruksjon, gjennomgående</v>
      </c>
      <c r="F3" s="383"/>
      <c r="G3" s="383"/>
      <c r="H3" s="383"/>
    </row>
    <row r="4" spans="2:16" ht="15" customHeight="1" x14ac:dyDescent="0.45">
      <c r="B4" s="326"/>
      <c r="C4" s="326"/>
      <c r="D4" s="326"/>
      <c r="E4" s="384">
        <f>Forside!$B$11</f>
        <v>0</v>
      </c>
      <c r="F4" s="384"/>
      <c r="G4" s="384"/>
      <c r="H4" s="384"/>
    </row>
    <row r="5" spans="2:16" ht="15" customHeight="1" x14ac:dyDescent="0.45">
      <c r="B5" s="265"/>
      <c r="C5" s="265"/>
      <c r="D5" s="2"/>
    </row>
    <row r="6" spans="2:16" ht="50.1" customHeight="1" x14ac:dyDescent="0.45">
      <c r="B6" s="395" t="s">
        <v>363</v>
      </c>
      <c r="C6" s="395"/>
      <c r="D6" s="395"/>
      <c r="E6" s="395"/>
      <c r="F6" s="395"/>
      <c r="G6" s="395"/>
      <c r="H6" s="395"/>
      <c r="I6" s="395"/>
      <c r="J6" s="395"/>
      <c r="K6" s="395"/>
      <c r="L6" s="395"/>
      <c r="M6" s="395"/>
      <c r="N6" s="395"/>
      <c r="O6" s="395"/>
    </row>
    <row r="7" spans="2:16" s="28" customFormat="1" ht="28.5" x14ac:dyDescent="0.45">
      <c r="B7" s="45" t="s">
        <v>364</v>
      </c>
      <c r="C7" s="45" t="s">
        <v>163</v>
      </c>
      <c r="D7" s="45" t="s">
        <v>169</v>
      </c>
      <c r="E7" s="45" t="s">
        <v>365</v>
      </c>
      <c r="F7" s="45" t="s">
        <v>181</v>
      </c>
      <c r="G7" s="45" t="s">
        <v>343</v>
      </c>
      <c r="H7" s="45" t="s">
        <v>114</v>
      </c>
      <c r="I7" s="45" t="s">
        <v>125</v>
      </c>
      <c r="J7" s="45" t="s">
        <v>137</v>
      </c>
      <c r="K7" s="45" t="s">
        <v>143</v>
      </c>
      <c r="L7" s="45" t="str">
        <f>"Enhetspris
("&amp;TOTALKOSTNAD!D19&amp;")"</f>
        <v>Enhetspris
()</v>
      </c>
      <c r="M7" s="45" t="str">
        <f>IF(TOTALKOSTNAD!D20="N/A","N/A","Enhetspris 
("&amp;TOTALKOSTNAD!D20&amp;")")</f>
        <v>Enhetspris 
()</v>
      </c>
      <c r="N7" s="45" t="str">
        <f>"SUM Totalpris
("&amp;TOTALKOSTNAD!D19&amp;")"</f>
        <v>SUM Totalpris
()</v>
      </c>
      <c r="O7" s="45" t="str">
        <f>IF(TOTALKOSTNAD!D20="N/A","N/A","SUM Totalpris
("&amp;TOTALKOSTNAD!D20&amp;")")</f>
        <v>SUM Totalpris
()</v>
      </c>
      <c r="P7" s="84"/>
    </row>
    <row r="8" spans="2:16" s="28" customFormat="1" ht="28.5" x14ac:dyDescent="0.45">
      <c r="B8" s="85" t="str">
        <f>"3."&amp;TEXT(ROWS(B$8:B8),"0")</f>
        <v>3.1</v>
      </c>
      <c r="C8" s="87" t="s">
        <v>346</v>
      </c>
      <c r="D8" s="87">
        <f>IF(ISBLANK(Tilbehør[[#This Row],[Tilknyttet HOVEDARTIKKEL ]]),"",IFERROR(_xlfn.XLOOKUP(Tilbehør[[#This Row],[Tilknyttet HOVEDARTIKKEL ]],Hovedartikkel[Oppdragsgivers Artikkelnavn],Hovedartikkel[Handelsnavn]),""))</f>
        <v>0</v>
      </c>
      <c r="E8" s="87" t="s">
        <v>366</v>
      </c>
      <c r="F8" s="268">
        <v>5</v>
      </c>
      <c r="G8" s="23"/>
      <c r="H8" s="23"/>
      <c r="I8" s="23"/>
      <c r="J8" s="23"/>
      <c r="K8" s="88"/>
      <c r="L8" s="26"/>
      <c r="M8" s="26"/>
      <c r="N8" s="83">
        <f>'Tilbehør mm'!$F8*'Tilbehør mm'!$L8</f>
        <v>0</v>
      </c>
      <c r="O8" s="83">
        <f>Tilbehør[[#This Row],[Antall]]*Tilbehør[[#This Row],[Enhetspris
(Valuta 2)]]</f>
        <v>0</v>
      </c>
      <c r="P8" s="84"/>
    </row>
    <row r="9" spans="2:16" s="28" customFormat="1" ht="28.5" x14ac:dyDescent="0.45">
      <c r="B9" s="85" t="str">
        <f>"3."&amp;TEXT(ROWS(B$8:B9),"0")</f>
        <v>3.2</v>
      </c>
      <c r="C9" s="87" t="s">
        <v>346</v>
      </c>
      <c r="D9" s="87">
        <f>IF(ISBLANK(Tilbehør[[#This Row],[Tilknyttet HOVEDARTIKKEL ]]),"",IFERROR(_xlfn.XLOOKUP(Tilbehør[[#This Row],[Tilknyttet HOVEDARTIKKEL ]],Hovedartikkel[Oppdragsgivers Artikkelnavn],Hovedartikkel[Handelsnavn]),""))</f>
        <v>0</v>
      </c>
      <c r="E9" s="87" t="s">
        <v>367</v>
      </c>
      <c r="F9" s="268">
        <v>2</v>
      </c>
      <c r="G9" s="23"/>
      <c r="H9" s="23"/>
      <c r="I9" s="23"/>
      <c r="J9" s="23"/>
      <c r="K9" s="88"/>
      <c r="L9" s="26"/>
      <c r="M9" s="26"/>
      <c r="N9" s="83">
        <f>'Tilbehør mm'!$F9*'Tilbehør mm'!$L9</f>
        <v>0</v>
      </c>
      <c r="O9" s="83">
        <f>Tilbehør[[#This Row],[Antall]]*Tilbehør[[#This Row],[Enhetspris
(Valuta 2)]]</f>
        <v>0</v>
      </c>
      <c r="P9" s="84"/>
    </row>
    <row r="10" spans="2:16" ht="18" customHeight="1" x14ac:dyDescent="0.45">
      <c r="B10" s="50" t="str">
        <f>"3."&amp;TEXT(ROWS(B$7:B9),"0")</f>
        <v>3.3</v>
      </c>
      <c r="C10" s="74" t="s">
        <v>368</v>
      </c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123">
        <f>SUBTOTAL(109,Tilbehør[SUM Totalpris 
(Hovedvaluta)])</f>
        <v>0</v>
      </c>
      <c r="O10" s="123">
        <f>SUBTOTAL(109,Tilbehør[SUM toatalpris
(Valuta 2)])</f>
        <v>0</v>
      </c>
    </row>
    <row r="12" spans="2:16" ht="61.15" customHeight="1" x14ac:dyDescent="0.45">
      <c r="B12" s="396" t="s">
        <v>369</v>
      </c>
      <c r="C12" s="396"/>
      <c r="D12" s="396"/>
      <c r="E12" s="396"/>
      <c r="F12" s="396"/>
      <c r="G12" s="396"/>
      <c r="H12" s="396"/>
      <c r="I12" s="396"/>
      <c r="J12" s="396"/>
    </row>
    <row r="13" spans="2:16" s="28" customFormat="1" ht="28.5" x14ac:dyDescent="0.45">
      <c r="B13" s="266" t="s">
        <v>364</v>
      </c>
      <c r="C13" s="45" t="s">
        <v>72</v>
      </c>
      <c r="D13" s="45" t="s">
        <v>78</v>
      </c>
      <c r="E13" s="266" t="s">
        <v>343</v>
      </c>
      <c r="F13" s="266" t="s">
        <v>114</v>
      </c>
      <c r="G13" s="266" t="s">
        <v>125</v>
      </c>
      <c r="H13" s="266" t="s">
        <v>137</v>
      </c>
      <c r="I13" s="266" t="s">
        <v>370</v>
      </c>
      <c r="J13" s="49" t="s">
        <v>143</v>
      </c>
      <c r="K13" s="1"/>
      <c r="L13" s="1"/>
      <c r="M13" s="1"/>
      <c r="N13" s="1"/>
      <c r="O13" s="1"/>
    </row>
    <row r="14" spans="2:16" s="28" customFormat="1" ht="28.5" x14ac:dyDescent="0.45">
      <c r="B14" s="24" t="str">
        <f>"3."&amp;TEXT(ROWS('Tilbehør mm'!$B$7:$N$9:B10),"0")</f>
        <v>3.4</v>
      </c>
      <c r="C14" s="89" t="s">
        <v>345</v>
      </c>
      <c r="D14" s="90"/>
      <c r="E14" s="23"/>
      <c r="F14" s="23" t="s">
        <v>371</v>
      </c>
      <c r="G14" s="23"/>
      <c r="H14" s="23"/>
      <c r="I14" s="26"/>
      <c r="J14" s="23"/>
    </row>
    <row r="15" spans="2:16" s="28" customFormat="1" ht="14.25" x14ac:dyDescent="0.45">
      <c r="B15" s="24" t="str">
        <f>"3."&amp;TEXT(ROWS('Tilbehør mm'!$B$7:$N$9:B11),"0")</f>
        <v>3.5</v>
      </c>
      <c r="C15" s="89" t="str">
        <f>IF(ISBLANK(Tilleggsutstyr[[#This Row],[Tilknyttet HOVEDARTIKKEL 
(Velg fra rullegardinliste)]]),"",IFERROR(_xlfn.XLOOKUP(Tilleggsutstyr[[#This Row],[Tilknyttet HOVEDARTIKKEL 
(Velg fra rullegardinliste)]],Hovedartikkel[Handelsnavn],Hovedartikkel[Oppdragsgivers artikkelnummer]),""))</f>
        <v/>
      </c>
      <c r="D15" s="90"/>
      <c r="E15" s="23"/>
      <c r="F15" s="23"/>
      <c r="G15" s="23"/>
      <c r="H15" s="23"/>
      <c r="I15" s="26"/>
      <c r="J15" s="23"/>
    </row>
    <row r="16" spans="2:16" s="28" customFormat="1" ht="14.25" x14ac:dyDescent="0.45">
      <c r="B16" s="24" t="str">
        <f>"3."&amp;TEXT(ROWS('Tilbehør mm'!$B$7:$N$9:B12),"0")</f>
        <v>3.6</v>
      </c>
      <c r="C16" s="89" t="str">
        <f>IF(ISBLANK(Tilleggsutstyr[[#This Row],[Tilknyttet HOVEDARTIKKEL 
(Velg fra rullegardinliste)]]),"",IFERROR(_xlfn.XLOOKUP(Tilleggsutstyr[[#This Row],[Tilknyttet HOVEDARTIKKEL 
(Velg fra rullegardinliste)]],Hovedartikkel[Handelsnavn],Hovedartikkel[Oppdragsgivers artikkelnummer]),""))</f>
        <v/>
      </c>
      <c r="D16" s="90"/>
      <c r="E16" s="23"/>
      <c r="F16" s="23"/>
      <c r="G16" s="23"/>
      <c r="H16" s="23"/>
      <c r="I16" s="26"/>
      <c r="J16" s="23"/>
    </row>
    <row r="17" spans="2:15" s="28" customFormat="1" ht="14.25" x14ac:dyDescent="0.45">
      <c r="B17" s="24" t="str">
        <f>"3."&amp;TEXT(ROWS('Tilbehør mm'!$B$7:$N$9:B13),"0")</f>
        <v>3.7</v>
      </c>
      <c r="C17" s="89" t="str">
        <f>IF(ISBLANK(Tilleggsutstyr[[#This Row],[Tilknyttet HOVEDARTIKKEL 
(Velg fra rullegardinliste)]]),"",IFERROR(_xlfn.XLOOKUP(Tilleggsutstyr[[#This Row],[Tilknyttet HOVEDARTIKKEL 
(Velg fra rullegardinliste)]],Hovedartikkel[Handelsnavn],Hovedartikkel[Oppdragsgivers artikkelnummer]),""))</f>
        <v/>
      </c>
      <c r="D17" s="90"/>
      <c r="E17" s="23"/>
      <c r="F17" s="23"/>
      <c r="G17" s="23"/>
      <c r="H17" s="23"/>
      <c r="I17" s="26"/>
      <c r="J17" s="23"/>
    </row>
    <row r="18" spans="2:15" s="28" customFormat="1" ht="14.25" x14ac:dyDescent="0.45">
      <c r="B18" s="24" t="str">
        <f>"3."&amp;TEXT(ROWS('Tilbehør mm'!$B$7:$N$9:B14),"0")</f>
        <v>3.8</v>
      </c>
      <c r="C18" s="89" t="str">
        <f>IF(ISBLANK(Tilleggsutstyr[[#This Row],[Tilknyttet HOVEDARTIKKEL 
(Velg fra rullegardinliste)]]),"",IFERROR(_xlfn.XLOOKUP(Tilleggsutstyr[[#This Row],[Tilknyttet HOVEDARTIKKEL 
(Velg fra rullegardinliste)]],Hovedartikkel[Handelsnavn],Hovedartikkel[Oppdragsgivers artikkelnummer]),""))</f>
        <v/>
      </c>
      <c r="D18" s="90"/>
      <c r="E18" s="23"/>
      <c r="F18" s="23"/>
      <c r="G18" s="23"/>
      <c r="H18" s="23"/>
      <c r="I18" s="26"/>
      <c r="J18" s="23"/>
    </row>
    <row r="19" spans="2:15" s="28" customFormat="1" ht="14.25" x14ac:dyDescent="0.45">
      <c r="B19" s="85" t="str">
        <f>"3."&amp;TEXT(ROWS('Tilbehør mm'!$B$7:$N$9:B15),"0")</f>
        <v>3.9</v>
      </c>
      <c r="C19" s="89" t="str">
        <f>IF(ISBLANK(Tilleggsutstyr[[#This Row],[Tilknyttet HOVEDARTIKKEL 
(Velg fra rullegardinliste)]]),"",IFERROR(_xlfn.XLOOKUP(Tilleggsutstyr[[#This Row],[Tilknyttet HOVEDARTIKKEL 
(Velg fra rullegardinliste)]],Hovedartikkel[Handelsnavn],Hovedartikkel[Oppdragsgivers artikkelnummer]),""))</f>
        <v/>
      </c>
      <c r="D19" s="90"/>
      <c r="E19" s="23"/>
      <c r="F19" s="23"/>
      <c r="G19" s="23"/>
      <c r="H19" s="23"/>
      <c r="I19" s="26"/>
      <c r="J19" s="23"/>
    </row>
    <row r="20" spans="2:15" s="28" customFormat="1" ht="14.25" x14ac:dyDescent="0.45">
      <c r="B20" s="24" t="str">
        <f>"3."&amp;TEXT(ROWS('Tilbehør mm'!$B$7:$N$9:B16),"0")</f>
        <v>3.10</v>
      </c>
      <c r="C20" s="89" t="str">
        <f>IF(ISBLANK(Tilleggsutstyr[[#This Row],[Tilknyttet HOVEDARTIKKEL 
(Velg fra rullegardinliste)]]),"",IFERROR(_xlfn.XLOOKUP(Tilleggsutstyr[[#This Row],[Tilknyttet HOVEDARTIKKEL 
(Velg fra rullegardinliste)]],Hovedartikkel[Handelsnavn],Hovedartikkel[Oppdragsgivers artikkelnummer]),""))</f>
        <v/>
      </c>
      <c r="D20" s="90"/>
      <c r="E20" s="23"/>
      <c r="F20" s="23"/>
      <c r="G20" s="23"/>
      <c r="H20" s="23"/>
      <c r="I20" s="26"/>
      <c r="J20" s="23"/>
    </row>
    <row r="22" spans="2:15" ht="49.9" customHeight="1" x14ac:dyDescent="0.45">
      <c r="B22" s="395" t="s">
        <v>372</v>
      </c>
      <c r="C22" s="395"/>
      <c r="D22" s="395"/>
      <c r="E22" s="395"/>
      <c r="F22" s="395"/>
      <c r="G22" s="395"/>
      <c r="H22" s="395"/>
      <c r="I22" s="395"/>
      <c r="J22" s="395"/>
    </row>
    <row r="23" spans="2:15" s="28" customFormat="1" ht="28.5" x14ac:dyDescent="0.45">
      <c r="B23" s="266" t="s">
        <v>364</v>
      </c>
      <c r="C23" s="45" t="s">
        <v>72</v>
      </c>
      <c r="D23" s="45" t="s">
        <v>78</v>
      </c>
      <c r="E23" s="73" t="s">
        <v>343</v>
      </c>
      <c r="F23" s="266" t="s">
        <v>114</v>
      </c>
      <c r="G23" s="45" t="s">
        <v>125</v>
      </c>
      <c r="H23" s="45" t="s">
        <v>137</v>
      </c>
      <c r="I23" s="266" t="s">
        <v>370</v>
      </c>
      <c r="J23" s="73" t="s">
        <v>143</v>
      </c>
      <c r="K23" s="1"/>
      <c r="L23" s="1"/>
      <c r="M23" s="1"/>
      <c r="N23" s="1"/>
      <c r="O23" s="1"/>
    </row>
    <row r="24" spans="2:15" s="28" customFormat="1" ht="14.25" x14ac:dyDescent="0.45">
      <c r="B24" s="24" t="str">
        <f>"3."&amp;TEXT(ROWS(B$8:B20),"0")</f>
        <v>3.13</v>
      </c>
      <c r="C24" s="89" t="str">
        <f>IF(ISBLANK(Reservedeler[[#This Row],[Tilknyttet HOVEDARTIKKEL 
(Velg fra rullegardinliste)]]),"",IFERROR(_xlfn.XLOOKUP(Reservedeler[[#This Row],[Tilknyttet HOVEDARTIKKEL 
(Velg fra rullegardinliste)]],Hovedartikkel[Handelsnavn],Hovedartikkel[Oppdragsgivers artikkelnummer]),""))</f>
        <v/>
      </c>
      <c r="D24" s="90"/>
      <c r="E24" s="23"/>
      <c r="F24" s="23"/>
      <c r="G24" s="23"/>
      <c r="H24" s="23"/>
      <c r="I24" s="26"/>
      <c r="J24" s="23"/>
    </row>
    <row r="25" spans="2:15" s="28" customFormat="1" ht="14.25" x14ac:dyDescent="0.45">
      <c r="B25" s="24" t="str">
        <f>"3."&amp;TEXT(ROWS(B$8:B20),"0")</f>
        <v>3.13</v>
      </c>
      <c r="C25" s="89" t="str">
        <f>IF(ISBLANK(Reservedeler[[#This Row],[Tilknyttet HOVEDARTIKKEL 
(Velg fra rullegardinliste)]]),"",IFERROR(_xlfn.XLOOKUP(Reservedeler[[#This Row],[Tilknyttet HOVEDARTIKKEL 
(Velg fra rullegardinliste)]],Hovedartikkel[Handelsnavn],Hovedartikkel[Oppdragsgivers artikkelnummer]),""))</f>
        <v/>
      </c>
      <c r="D25" s="90"/>
      <c r="E25" s="23"/>
      <c r="F25" s="23"/>
      <c r="G25" s="23"/>
      <c r="H25" s="23"/>
      <c r="I25" s="26"/>
      <c r="J25" s="23"/>
    </row>
    <row r="26" spans="2:15" s="28" customFormat="1" ht="14.25" x14ac:dyDescent="0.45">
      <c r="B26" s="24" t="str">
        <f>"3."&amp;TEXT(ROWS(B$8:B20),"0")</f>
        <v>3.13</v>
      </c>
      <c r="C26" s="89" t="str">
        <f>IF(ISBLANK(Reservedeler[[#This Row],[Tilknyttet HOVEDARTIKKEL 
(Velg fra rullegardinliste)]]),"",IFERROR(_xlfn.XLOOKUP(Reservedeler[[#This Row],[Tilknyttet HOVEDARTIKKEL 
(Velg fra rullegardinliste)]],Hovedartikkel[Handelsnavn],Hovedartikkel[Oppdragsgivers artikkelnummer]),""))</f>
        <v/>
      </c>
      <c r="D26" s="90"/>
      <c r="E26" s="23"/>
      <c r="F26" s="23"/>
      <c r="G26" s="23"/>
      <c r="H26" s="23"/>
      <c r="I26" s="26"/>
      <c r="J26" s="23"/>
    </row>
    <row r="27" spans="2:15" s="28" customFormat="1" ht="14.25" x14ac:dyDescent="0.45">
      <c r="B27" s="24" t="str">
        <f>"3."&amp;TEXT(ROWS(B$8:B21),"0")</f>
        <v>3.14</v>
      </c>
      <c r="C27" s="89" t="str">
        <f>IF(ISBLANK(Reservedeler[[#This Row],[Tilknyttet HOVEDARTIKKEL 
(Velg fra rullegardinliste)]]),"",IFERROR(_xlfn.XLOOKUP(Reservedeler[[#This Row],[Tilknyttet HOVEDARTIKKEL 
(Velg fra rullegardinliste)]],Hovedartikkel[Handelsnavn],Hovedartikkel[Oppdragsgivers artikkelnummer]),""))</f>
        <v/>
      </c>
      <c r="D27" s="90"/>
      <c r="E27" s="23"/>
      <c r="F27" s="23"/>
      <c r="G27" s="23"/>
      <c r="H27" s="23"/>
      <c r="I27" s="26"/>
      <c r="J27" s="23"/>
    </row>
    <row r="28" spans="2:15" s="28" customFormat="1" ht="14.25" x14ac:dyDescent="0.45">
      <c r="B28" s="24" t="str">
        <f>"3."&amp;TEXT(ROWS(B$8:B22),"0")</f>
        <v>3.15</v>
      </c>
      <c r="C28" s="89" t="str">
        <f>IF(ISBLANK(Reservedeler[[#This Row],[Tilknyttet HOVEDARTIKKEL 
(Velg fra rullegardinliste)]]),"",IFERROR(_xlfn.XLOOKUP(Reservedeler[[#This Row],[Tilknyttet HOVEDARTIKKEL 
(Velg fra rullegardinliste)]],Hovedartikkel[Handelsnavn],Hovedartikkel[Oppdragsgivers artikkelnummer]),""))</f>
        <v/>
      </c>
      <c r="D28" s="90"/>
      <c r="E28" s="23"/>
      <c r="F28" s="23"/>
      <c r="G28" s="23"/>
      <c r="H28" s="23"/>
      <c r="I28" s="26"/>
      <c r="J28" s="23"/>
    </row>
    <row r="29" spans="2:15" s="28" customFormat="1" ht="14.25" x14ac:dyDescent="0.45">
      <c r="B29" s="24" t="str">
        <f>"3."&amp;TEXT(ROWS(B$8:B23),"0")</f>
        <v>3.16</v>
      </c>
      <c r="C29" s="89" t="str">
        <f>IF(ISBLANK(Reservedeler[[#This Row],[Tilknyttet HOVEDARTIKKEL 
(Velg fra rullegardinliste)]]),"",IFERROR(_xlfn.XLOOKUP(Reservedeler[[#This Row],[Tilknyttet HOVEDARTIKKEL 
(Velg fra rullegardinliste)]],Hovedartikkel[Handelsnavn],Hovedartikkel[Oppdragsgivers artikkelnummer]),""))</f>
        <v/>
      </c>
      <c r="D29" s="90"/>
      <c r="E29" s="23"/>
      <c r="F29" s="23"/>
      <c r="G29" s="23"/>
      <c r="H29" s="23"/>
      <c r="I29" s="26"/>
      <c r="J29" s="23"/>
    </row>
    <row r="30" spans="2:15" s="28" customFormat="1" ht="14.25" x14ac:dyDescent="0.45">
      <c r="B30" s="24" t="str">
        <f>"3."&amp;TEXT(ROWS(B$8:B24),"0")</f>
        <v>3.17</v>
      </c>
      <c r="C30" s="89" t="str">
        <f>IF(ISBLANK(Reservedeler[[#This Row],[Tilknyttet HOVEDARTIKKEL 
(Velg fra rullegardinliste)]]),"",IFERROR(_xlfn.XLOOKUP(Reservedeler[[#This Row],[Tilknyttet HOVEDARTIKKEL 
(Velg fra rullegardinliste)]],Hovedartikkel[Handelsnavn],Hovedartikkel[Oppdragsgivers artikkelnummer]),""))</f>
        <v/>
      </c>
      <c r="D30" s="90"/>
      <c r="E30" s="23"/>
      <c r="F30" s="23"/>
      <c r="G30" s="23"/>
      <c r="H30" s="23"/>
      <c r="I30" s="26"/>
      <c r="J30" s="23"/>
    </row>
    <row r="31" spans="2:15" s="28" customFormat="1" ht="14.25" x14ac:dyDescent="0.45">
      <c r="B31" s="24" t="str">
        <f>"3."&amp;TEXT(ROWS(B$8:B25),"0")</f>
        <v>3.18</v>
      </c>
      <c r="C31" s="89" t="str">
        <f>IF(ISBLANK(Reservedeler[[#This Row],[Tilknyttet HOVEDARTIKKEL 
(Velg fra rullegardinliste)]]),"",IFERROR(_xlfn.XLOOKUP(Reservedeler[[#This Row],[Tilknyttet HOVEDARTIKKEL 
(Velg fra rullegardinliste)]],Hovedartikkel[Handelsnavn],Hovedartikkel[Oppdragsgivers artikkelnummer]),""))</f>
        <v/>
      </c>
      <c r="D31" s="90"/>
      <c r="E31" s="23"/>
      <c r="F31" s="23"/>
      <c r="G31" s="23"/>
      <c r="H31" s="23"/>
      <c r="I31" s="26"/>
      <c r="J31" s="23"/>
    </row>
    <row r="32" spans="2:15" s="28" customFormat="1" ht="14.25" x14ac:dyDescent="0.45">
      <c r="B32" s="24" t="str">
        <f>"3."&amp;TEXT(ROWS(B$8:B26),"0")</f>
        <v>3.19</v>
      </c>
      <c r="C32" s="89" t="str">
        <f>IF(ISBLANK(Reservedeler[[#This Row],[Tilknyttet HOVEDARTIKKEL 
(Velg fra rullegardinliste)]]),"",IFERROR(_xlfn.XLOOKUP(Reservedeler[[#This Row],[Tilknyttet HOVEDARTIKKEL 
(Velg fra rullegardinliste)]],Hovedartikkel[Handelsnavn],Hovedartikkel[Oppdragsgivers artikkelnummer]),""))</f>
        <v/>
      </c>
      <c r="D32" s="90"/>
      <c r="E32" s="23"/>
      <c r="F32" s="23"/>
      <c r="G32" s="23"/>
      <c r="H32" s="23"/>
      <c r="I32" s="26"/>
      <c r="J32" s="23"/>
    </row>
    <row r="33" spans="2:10" s="28" customFormat="1" ht="14.25" x14ac:dyDescent="0.45">
      <c r="B33" s="24" t="str">
        <f>"3."&amp;TEXT(ROWS(B$8:B27),"0")</f>
        <v>3.20</v>
      </c>
      <c r="C33" s="89" t="str">
        <f>IF(ISBLANK(Reservedeler[[#This Row],[Tilknyttet HOVEDARTIKKEL 
(Velg fra rullegardinliste)]]),"",IFERROR(_xlfn.XLOOKUP(Reservedeler[[#This Row],[Tilknyttet HOVEDARTIKKEL 
(Velg fra rullegardinliste)]],Hovedartikkel[Handelsnavn],Hovedartikkel[Oppdragsgivers artikkelnummer]),""))</f>
        <v/>
      </c>
      <c r="D33" s="90"/>
      <c r="E33" s="23"/>
      <c r="F33" s="23"/>
      <c r="G33" s="23"/>
      <c r="H33" s="23"/>
      <c r="I33" s="26"/>
      <c r="J33" s="23"/>
    </row>
    <row r="34" spans="2:10" s="28" customFormat="1" ht="14.25" x14ac:dyDescent="0.45">
      <c r="B34" s="24" t="str">
        <f>"3."&amp;TEXT(ROWS(B$8:B28),"0")</f>
        <v>3.21</v>
      </c>
      <c r="C34" s="89" t="str">
        <f>IF(ISBLANK(Reservedeler[[#This Row],[Tilknyttet HOVEDARTIKKEL 
(Velg fra rullegardinliste)]]),"",IFERROR(_xlfn.XLOOKUP(Reservedeler[[#This Row],[Tilknyttet HOVEDARTIKKEL 
(Velg fra rullegardinliste)]],Hovedartikkel[Handelsnavn],Hovedartikkel[Oppdragsgivers artikkelnummer]),""))</f>
        <v/>
      </c>
      <c r="D34" s="90"/>
      <c r="E34" s="23"/>
      <c r="F34" s="23"/>
      <c r="G34" s="23"/>
      <c r="H34" s="23"/>
      <c r="I34" s="26"/>
      <c r="J34" s="23"/>
    </row>
    <row r="35" spans="2:10" s="28" customFormat="1" ht="14.25" x14ac:dyDescent="0.45">
      <c r="B35" s="24" t="str">
        <f>"3."&amp;TEXT(ROWS(B$8:B29),"0")</f>
        <v>3.22</v>
      </c>
      <c r="C35" s="89" t="str">
        <f>IF(ISBLANK(Reservedeler[[#This Row],[Tilknyttet HOVEDARTIKKEL 
(Velg fra rullegardinliste)]]),"",IFERROR(_xlfn.XLOOKUP(Reservedeler[[#This Row],[Tilknyttet HOVEDARTIKKEL 
(Velg fra rullegardinliste)]],Hovedartikkel[Handelsnavn],Hovedartikkel[Oppdragsgivers artikkelnummer]),""))</f>
        <v/>
      </c>
      <c r="D35" s="90"/>
      <c r="E35" s="23"/>
      <c r="F35" s="23"/>
      <c r="G35" s="23"/>
      <c r="H35" s="23"/>
      <c r="I35" s="26"/>
      <c r="J35" s="23"/>
    </row>
    <row r="36" spans="2:10" s="28" customFormat="1" ht="14.25" x14ac:dyDescent="0.45">
      <c r="B36" s="24" t="str">
        <f>"3."&amp;TEXT(ROWS(B$8:B30),"0")</f>
        <v>3.23</v>
      </c>
      <c r="C36" s="89" t="str">
        <f>IF(ISBLANK(Reservedeler[[#This Row],[Tilknyttet HOVEDARTIKKEL 
(Velg fra rullegardinliste)]]),"",IFERROR(_xlfn.XLOOKUP(Reservedeler[[#This Row],[Tilknyttet HOVEDARTIKKEL 
(Velg fra rullegardinliste)]],Hovedartikkel[Handelsnavn],Hovedartikkel[Oppdragsgivers artikkelnummer]),""))</f>
        <v/>
      </c>
      <c r="D36" s="90"/>
      <c r="E36" s="23"/>
      <c r="F36" s="23"/>
      <c r="G36" s="23"/>
      <c r="H36" s="23"/>
      <c r="I36" s="26"/>
      <c r="J36" s="23"/>
    </row>
    <row r="37" spans="2:10" s="28" customFormat="1" ht="14.25" x14ac:dyDescent="0.45">
      <c r="B37" s="24" t="str">
        <f>"3."&amp;TEXT(ROWS(B$8:B31),"0")</f>
        <v>3.24</v>
      </c>
      <c r="C37" s="89" t="str">
        <f>IF(ISBLANK(Reservedeler[[#This Row],[Tilknyttet HOVEDARTIKKEL 
(Velg fra rullegardinliste)]]),"",IFERROR(_xlfn.XLOOKUP(Reservedeler[[#This Row],[Tilknyttet HOVEDARTIKKEL 
(Velg fra rullegardinliste)]],Hovedartikkel[Handelsnavn],Hovedartikkel[Oppdragsgivers artikkelnummer]),""))</f>
        <v/>
      </c>
      <c r="D37" s="90"/>
      <c r="E37" s="23"/>
      <c r="F37" s="23"/>
      <c r="G37" s="23"/>
      <c r="H37" s="23"/>
      <c r="I37" s="26"/>
      <c r="J37" s="23"/>
    </row>
  </sheetData>
  <sheetProtection formatColumns="0" insertColumns="0" insertRows="0" deleteColumns="0" deleteRows="0"/>
  <mergeCells count="6">
    <mergeCell ref="B2:D4"/>
    <mergeCell ref="B6:O6"/>
    <mergeCell ref="B12:J12"/>
    <mergeCell ref="B22:J22"/>
    <mergeCell ref="E3:H3"/>
    <mergeCell ref="E4:H4"/>
  </mergeCells>
  <conditionalFormatting sqref="C8:C9 F8:F9">
    <cfRule type="containsBlanks" dxfId="35" priority="77">
      <formula>LEN(TRIM(C8))=0</formula>
    </cfRule>
  </conditionalFormatting>
  <dataValidations count="2">
    <dataValidation type="list" allowBlank="1" showInputMessage="1" showErrorMessage="1" sqref="D14:D20 D24:D37" xr:uid="{00000000-0002-0000-0500-000000000000}">
      <formula1>Handelsnavn</formula1>
    </dataValidation>
    <dataValidation type="list" allowBlank="1" showInputMessage="1" showErrorMessage="1" sqref="C8:C9" xr:uid="{00000000-0002-0000-0500-000001000000}">
      <formula1>Artikkelnavn</formula1>
    </dataValidation>
  </dataValidations>
  <printOptions horizontalCentered="1"/>
  <pageMargins left="0.70866141732283505" right="0.70866141732283505" top="0.74803149606299202" bottom="0.74803149606299202" header="0.31496062992126" footer="0.31496062992126"/>
  <pageSetup paperSize="8" scale="50" fitToHeight="2" orientation="landscape" r:id="rId1"/>
  <headerFooter>
    <oddHeader>&amp;C&amp;A</oddHeader>
    <oddFooter>&amp;CSide &amp;P av &amp;N</oddFooter>
  </headerFooter>
  <tableParts count="3">
    <tablePart r:id="rId2"/>
    <tablePart r:id="rId3"/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38" id="{00000000-000E-0000-0500-00008A000000}">
            <xm:f>TOTALKOSTNAD!$D$19="NOK"</xm:f>
            <x14:dxf>
              <numFmt numFmtId="32" formatCode="_ &quot;kr&quot;\ * #,##0_ ;_ &quot;kr&quot;\ * \-#,##0_ ;_ &quot;kr&quot;\ * &quot;-&quot;_ ;_ @_ "/>
            </x14:dxf>
          </x14:cfRule>
          <x14:cfRule type="expression" priority="139" id="{00000000-000E-0000-0500-00008B000000}">
            <xm:f>TOTALKOSTNAD!$D$19="USD"</xm:f>
            <x14:dxf>
              <numFmt numFmtId="172" formatCode="_ \$\ * #,##0.00_ ;_ \$\ * \-#,##0.00_ ;_ \$\ * &quot;-&quot;_ ;_ @_ "/>
            </x14:dxf>
          </x14:cfRule>
          <x14:cfRule type="expression" priority="140" id="{00000000-000E-0000-0500-00008C000000}">
            <xm:f>TOTALKOSTNAD!$D$19="GBP"</xm:f>
            <x14:dxf>
              <numFmt numFmtId="173" formatCode="_ \£\ * #,##0.00_ ;_ \£\ * \-#,##0.00_ ;_ \£\ * &quot;-&quot;_ ;_ @_ "/>
            </x14:dxf>
          </x14:cfRule>
          <x14:cfRule type="expression" priority="141" id="{00000000-000E-0000-0500-00008D000000}">
            <xm:f>TOTALKOSTNAD!$D$19="EUR"</xm:f>
            <x14:dxf>
              <numFmt numFmtId="174" formatCode="_ \€\ * #,##0.00_ ;_ \€\ * \-#,##0.00_ ;_ \€\ * &quot;-&quot;_ ;_ @_ "/>
            </x14:dxf>
          </x14:cfRule>
          <x14:cfRule type="expression" priority="142" id="{00000000-000E-0000-0500-00008E000000}">
            <xm:f>TOTALKOSTNAD!$D$19="SEK"</xm:f>
            <x14:dxf>
              <numFmt numFmtId="32" formatCode="_ &quot;kr&quot;\ * #,##0_ ;_ &quot;kr&quot;\ * \-#,##0_ ;_ &quot;kr&quot;\ * &quot;-&quot;_ ;_ @_ "/>
            </x14:dxf>
          </x14:cfRule>
          <x14:cfRule type="expression" priority="143" id="{00000000-000E-0000-0500-00008F000000}">
            <xm:f>TOTALKOSTNAD!$D$19="DKK"</xm:f>
            <x14:dxf>
              <numFmt numFmtId="32" formatCode="_ &quot;kr&quot;\ * #,##0_ ;_ &quot;kr&quot;\ * \-#,##0_ ;_ &quot;kr&quot;\ * &quot;-&quot;_ ;_ @_ "/>
            </x14:dxf>
          </x14:cfRule>
          <x14:cfRule type="expression" priority="144" id="{00000000-000E-0000-0500-000090000000}">
            <xm:f>TOTALKOSTNAD!$D$19=""</xm:f>
            <x14:dxf>
              <numFmt numFmtId="33" formatCode="_ * #,##0_ ;_ * \-#,##0_ ;_ * &quot;-&quot;_ ;_ @_ "/>
            </x14:dxf>
          </x14:cfRule>
          <x14:cfRule type="expression" priority="145" id="{00000000-000E-0000-0500-000091000000}">
            <xm:f>TOTALKOSTNAD!$D$19="CHF"</xm:f>
            <x14:dxf>
              <numFmt numFmtId="175" formatCode="_ \C\H\F\ * #,##0.00_ ;_ \C\H\F\ * \-#,##0.00_ ;_ \C\H\F\ * &quot;-&quot;_ ;_ @_ "/>
            </x14:dxf>
          </x14:cfRule>
          <x14:cfRule type="expression" priority="146" id="{00000000-000E-0000-0500-000092000000}">
            <xm:f>TOTALKOSTNAD!$D$19="JPY"</xm:f>
            <x14:dxf>
              <numFmt numFmtId="176" formatCode="_ \¥\ * #,##0.00_ ;_ \¥\ * \-#,##0.00_ ;_ \¥\ * &quot;-&quot;_ ;_ @_ "/>
            </x14:dxf>
          </x14:cfRule>
          <x14:cfRule type="expression" priority="147" id="{00000000-000E-0000-0500-000093000000}">
            <xm:f>TOTALKOSTNAD!$D$19="Annen valuta"</xm:f>
            <x14:dxf>
              <numFmt numFmtId="2" formatCode="0.00"/>
            </x14:dxf>
          </x14:cfRule>
          <xm:sqref>L8:L10 N8:N10</xm:sqref>
        </x14:conditionalFormatting>
        <x14:conditionalFormatting xmlns:xm="http://schemas.microsoft.com/office/excel/2006/main">
          <x14:cfRule type="expression" priority="158" id="{00000000-000E-0000-0500-00009E000000}">
            <xm:f>TOTALKOSTNAD!$D$20="N/A"</xm:f>
            <x14:dxf>
              <numFmt numFmtId="178" formatCode="&quot;-&quot;"/>
            </x14:dxf>
          </x14:cfRule>
          <x14:cfRule type="expression" priority="159" id="{00000000-000E-0000-0500-00009F000000}">
            <xm:f>TOTALKOSTNAD!$D$20="NOK"</xm:f>
            <x14:dxf>
              <numFmt numFmtId="32" formatCode="_ &quot;kr&quot;\ * #,##0_ ;_ &quot;kr&quot;\ * \-#,##0_ ;_ &quot;kr&quot;\ * &quot;-&quot;_ ;_ @_ "/>
            </x14:dxf>
          </x14:cfRule>
          <xm:sqref>M8:M10 O8:O10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D438E-BA51-45FA-ACB4-AD77E41FE760}">
  <sheetPr codeName="Ark7">
    <tabColor rgb="FFFFFFCC"/>
    <pageSetUpPr fitToPage="1"/>
  </sheetPr>
  <dimension ref="A1:AG85"/>
  <sheetViews>
    <sheetView showGridLines="0" topLeftCell="A75" workbookViewId="0">
      <selection activeCell="F80" sqref="F80"/>
    </sheetView>
  </sheetViews>
  <sheetFormatPr baseColWidth="10" defaultColWidth="11.3984375" defaultRowHeight="15" customHeight="1" x14ac:dyDescent="0.45"/>
  <cols>
    <col min="1" max="1" width="3.73046875" style="62" customWidth="1"/>
    <col min="2" max="2" width="11.3984375" style="69" customWidth="1"/>
    <col min="3" max="3" width="29.73046875" style="62" customWidth="1"/>
    <col min="4" max="4" width="24.73046875" style="62" customWidth="1"/>
    <col min="5" max="13" width="22.3984375" style="62" customWidth="1"/>
    <col min="14" max="14" width="22.3984375" style="173" customWidth="1"/>
    <col min="15" max="33" width="22.3984375" style="62" customWidth="1"/>
    <col min="34" max="16384" width="11.3984375" style="62"/>
  </cols>
  <sheetData>
    <row r="1" spans="2:33" s="5" customFormat="1" ht="15" customHeight="1" x14ac:dyDescent="0.45">
      <c r="B1" s="32"/>
      <c r="N1" s="153"/>
    </row>
    <row r="2" spans="2:33" s="5" customFormat="1" ht="15" customHeight="1" x14ac:dyDescent="0.45">
      <c r="B2" s="405" t="e" vm="1">
        <v>#VALUE!</v>
      </c>
      <c r="C2" s="405"/>
      <c r="D2" s="405"/>
      <c r="N2" s="153"/>
    </row>
    <row r="3" spans="2:33" s="5" customFormat="1" ht="16.899999999999999" customHeight="1" x14ac:dyDescent="0.45">
      <c r="B3" s="405"/>
      <c r="C3" s="405"/>
      <c r="D3" s="405"/>
      <c r="E3" s="383" t="str">
        <f>Forside!$B$10</f>
        <v>9601 Autoklav destruksjon, gjennomgående</v>
      </c>
      <c r="F3" s="383"/>
      <c r="G3" s="383"/>
      <c r="H3" s="383"/>
      <c r="N3" s="153"/>
    </row>
    <row r="4" spans="2:33" s="5" customFormat="1" ht="15" customHeight="1" x14ac:dyDescent="0.45">
      <c r="B4" s="405"/>
      <c r="C4" s="405"/>
      <c r="D4" s="405"/>
      <c r="E4" s="384">
        <f>Forside!$B$11</f>
        <v>0</v>
      </c>
      <c r="F4" s="384"/>
      <c r="G4" s="384"/>
      <c r="H4" s="384"/>
      <c r="N4" s="153"/>
    </row>
    <row r="5" spans="2:33" s="5" customFormat="1" ht="15" customHeight="1" x14ac:dyDescent="0.45">
      <c r="B5" s="33"/>
      <c r="C5" s="34"/>
      <c r="D5" s="34"/>
      <c r="E5" s="34"/>
      <c r="F5" s="34"/>
      <c r="G5" s="34"/>
      <c r="H5" s="34"/>
      <c r="N5" s="153"/>
    </row>
    <row r="6" spans="2:33" s="38" customFormat="1" ht="14.65" customHeight="1" x14ac:dyDescent="0.45">
      <c r="B6" s="426" t="s">
        <v>373</v>
      </c>
      <c r="C6" s="426"/>
      <c r="D6" s="426"/>
      <c r="E6" s="426"/>
      <c r="F6" s="426"/>
      <c r="G6" s="426"/>
      <c r="H6" s="426"/>
      <c r="I6" s="426"/>
      <c r="J6" s="35"/>
      <c r="K6" s="36"/>
      <c r="L6" s="37"/>
      <c r="M6" s="37"/>
      <c r="N6" s="154"/>
      <c r="O6" s="37"/>
      <c r="P6" s="37"/>
      <c r="Q6" s="37"/>
      <c r="R6" s="37"/>
      <c r="S6" s="37"/>
      <c r="T6" s="37"/>
      <c r="U6" s="37"/>
      <c r="V6" s="37"/>
      <c r="W6" s="37"/>
    </row>
    <row r="7" spans="2:33" s="38" customFormat="1" ht="14.65" customHeight="1" x14ac:dyDescent="0.45">
      <c r="B7" s="426"/>
      <c r="C7" s="426"/>
      <c r="D7" s="426"/>
      <c r="E7" s="426"/>
      <c r="F7" s="426"/>
      <c r="G7" s="426"/>
      <c r="H7" s="426"/>
      <c r="I7" s="426"/>
      <c r="J7" s="39"/>
      <c r="K7" s="36"/>
      <c r="L7" s="37"/>
      <c r="M7" s="37"/>
      <c r="N7" s="154"/>
      <c r="O7" s="37"/>
      <c r="P7" s="37"/>
      <c r="Q7" s="37"/>
      <c r="R7" s="37"/>
      <c r="S7" s="37"/>
      <c r="T7" s="37"/>
      <c r="U7" s="37"/>
      <c r="V7" s="37"/>
      <c r="W7" s="37"/>
    </row>
    <row r="8" spans="2:33" s="38" customFormat="1" ht="14.65" customHeight="1" x14ac:dyDescent="0.45">
      <c r="B8" s="426"/>
      <c r="C8" s="426"/>
      <c r="D8" s="426"/>
      <c r="E8" s="426"/>
      <c r="F8" s="426"/>
      <c r="G8" s="426"/>
      <c r="H8" s="426"/>
      <c r="I8" s="426"/>
      <c r="J8" s="39"/>
      <c r="K8" s="36"/>
      <c r="L8" s="37"/>
      <c r="M8" s="37"/>
      <c r="N8" s="154"/>
      <c r="O8" s="37"/>
      <c r="P8" s="37"/>
      <c r="Q8" s="37"/>
      <c r="R8" s="37"/>
      <c r="S8" s="37"/>
      <c r="T8" s="37"/>
      <c r="U8" s="37"/>
      <c r="V8" s="37"/>
      <c r="W8" s="37"/>
    </row>
    <row r="9" spans="2:33" s="5" customFormat="1" ht="14.65" customHeight="1" x14ac:dyDescent="0.45"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N9" s="153"/>
    </row>
    <row r="10" spans="2:33" s="5" customFormat="1" ht="37.15" customHeight="1" x14ac:dyDescent="0.45">
      <c r="B10" s="420" t="s">
        <v>374</v>
      </c>
      <c r="C10" s="421"/>
      <c r="D10" s="422"/>
      <c r="E10" s="149"/>
      <c r="F10" s="149"/>
      <c r="G10" s="149"/>
      <c r="H10" s="149"/>
      <c r="I10" s="149"/>
      <c r="J10" s="149"/>
      <c r="K10" s="149"/>
      <c r="L10" s="149"/>
      <c r="M10" s="149"/>
      <c r="N10" s="155"/>
      <c r="O10" s="149"/>
      <c r="P10" s="149"/>
      <c r="Q10" s="149"/>
      <c r="R10" s="149"/>
      <c r="S10" s="149"/>
      <c r="T10" s="149"/>
      <c r="U10" s="149"/>
      <c r="V10" s="149"/>
      <c r="W10" s="149"/>
    </row>
    <row r="11" spans="2:33" s="5" customFormat="1" ht="14.25" x14ac:dyDescent="0.45">
      <c r="B11" s="427" t="s">
        <v>375</v>
      </c>
      <c r="C11" s="428"/>
      <c r="D11" s="150" t="str" cm="1">
        <f t="array" ref="D11">IFERROR(TRANSPOSE(_xlfn._xlws.FILTER(Hovedartikkel[Oppdragsgivers artikkelnummer],Hovedartikkel[Link til LCC 1]=TRUE)),"")</f>
        <v>052.022.01</v>
      </c>
      <c r="E11" s="138"/>
      <c r="F11" s="138"/>
      <c r="G11" s="138"/>
      <c r="H11" s="138"/>
      <c r="I11" s="138"/>
      <c r="J11" s="138"/>
      <c r="K11" s="138"/>
      <c r="L11" s="138"/>
      <c r="M11" s="138"/>
      <c r="N11" s="156"/>
      <c r="O11" s="138"/>
      <c r="P11" s="138"/>
      <c r="Q11" s="138"/>
      <c r="R11" s="138"/>
      <c r="S11" s="138"/>
      <c r="T11" s="138"/>
      <c r="U11" s="138"/>
      <c r="V11" s="138"/>
      <c r="W11" s="138"/>
    </row>
    <row r="12" spans="2:33" s="5" customFormat="1" ht="32.25" customHeight="1" x14ac:dyDescent="0.45">
      <c r="B12" s="397" t="s">
        <v>376</v>
      </c>
      <c r="C12" s="398"/>
      <c r="D12" s="139" t="str" cm="1">
        <f t="array" ref="D12">IFERROR(TRANSPOSE(_xlfn._xlws.FILTER(Hovedartikkel[Oppdragsgivers Artikkelnavn],Hovedartikkel[Link til LCC 1]=TRUE)),"")</f>
        <v>Autoklav destruksjon gjennomgående</v>
      </c>
      <c r="E12" s="138"/>
      <c r="F12" s="138"/>
      <c r="G12" s="138"/>
      <c r="H12" s="138"/>
      <c r="I12" s="138"/>
      <c r="J12" s="138"/>
      <c r="K12" s="138"/>
      <c r="L12" s="138"/>
      <c r="M12" s="138"/>
      <c r="N12" s="156"/>
      <c r="O12" s="138"/>
      <c r="P12" s="138"/>
      <c r="Q12" s="138"/>
      <c r="R12" s="138"/>
      <c r="S12" s="138"/>
      <c r="T12" s="138"/>
      <c r="U12" s="138"/>
      <c r="V12" s="138"/>
      <c r="W12" s="138"/>
    </row>
    <row r="13" spans="2:33" s="5" customFormat="1" ht="14.25" x14ac:dyDescent="0.45">
      <c r="B13" s="397" t="s">
        <v>108</v>
      </c>
      <c r="C13" s="398"/>
      <c r="D13" s="139" cm="1">
        <f t="array" ref="D13">IFERROR(TRANSPOSE(_xlfn._xlws.FILTER(Hovedartikkel[Handelsnavn],Hovedartikkel[Link til LCC 1]=TRUE)),"")</f>
        <v>0</v>
      </c>
      <c r="E13" s="138"/>
      <c r="F13" s="138"/>
      <c r="G13" s="138"/>
      <c r="H13" s="138"/>
      <c r="I13" s="138"/>
      <c r="J13" s="138"/>
      <c r="K13" s="138"/>
      <c r="L13" s="138"/>
      <c r="M13" s="138"/>
      <c r="N13" s="156"/>
      <c r="O13" s="138"/>
      <c r="P13" s="138"/>
      <c r="Q13" s="138"/>
      <c r="R13" s="138"/>
      <c r="S13" s="138"/>
      <c r="T13" s="138"/>
      <c r="U13" s="138"/>
      <c r="V13" s="138"/>
      <c r="W13" s="138"/>
    </row>
    <row r="14" spans="2:33" s="5" customFormat="1" ht="15" customHeight="1" x14ac:dyDescent="0.45">
      <c r="B14" s="397" t="s">
        <v>377</v>
      </c>
      <c r="C14" s="398"/>
      <c r="D14" s="139" cm="1">
        <f t="array" ref="D14">IFERROR(TRANSPOSE(_xlfn._xlws.FILTER(Hovedartikkel[Antall enheter],Hovedartikkel[Link til LCC 1]=TRUE)),"")</f>
        <v>2</v>
      </c>
      <c r="E14" s="138"/>
      <c r="F14" s="138"/>
      <c r="G14" s="138"/>
      <c r="H14" s="138"/>
      <c r="I14" s="138"/>
      <c r="J14" s="138"/>
      <c r="K14" s="138"/>
      <c r="L14" s="138"/>
      <c r="M14" s="138"/>
      <c r="N14" s="156"/>
      <c r="O14" s="138"/>
      <c r="P14" s="138"/>
      <c r="Q14" s="138"/>
      <c r="R14" s="138"/>
      <c r="S14" s="138"/>
      <c r="T14" s="138"/>
      <c r="U14" s="138"/>
      <c r="V14" s="138"/>
      <c r="W14" s="138"/>
    </row>
    <row r="15" spans="2:33" s="5" customFormat="1" ht="15" customHeight="1" x14ac:dyDescent="0.45">
      <c r="B15" s="397" t="s">
        <v>378</v>
      </c>
      <c r="C15" s="398"/>
      <c r="D15" s="144">
        <f>IFERROR(_xlfn.XLOOKUP(D11,Opsjoner[Oppdragsgivers artikkelnummer],Opsjoner[Antall enheter]),"0")</f>
        <v>3</v>
      </c>
      <c r="E15" s="140" t="str">
        <f>IFERROR(_xlfn.XLOOKUP(E11,Opsjoner[Oppdragsgivers artikkelnummer],Opsjoner[Antall enheter]),"0")</f>
        <v>0</v>
      </c>
      <c r="F15" s="140" t="str">
        <f>IFERROR(_xlfn.XLOOKUP(F11,Opsjoner[Oppdragsgivers artikkelnummer],Opsjoner[Antall enheter]),"0")</f>
        <v>0</v>
      </c>
      <c r="G15" s="140" t="str">
        <f>IFERROR(_xlfn.XLOOKUP(G11,Opsjoner[Oppdragsgivers artikkelnummer],Opsjoner[Antall enheter]),"0")</f>
        <v>0</v>
      </c>
      <c r="H15" s="140" t="str">
        <f>IFERROR(_xlfn.XLOOKUP(H11,Opsjoner[Oppdragsgivers artikkelnummer],Opsjoner[Antall enheter]),"0")</f>
        <v>0</v>
      </c>
      <c r="I15" s="140" t="str">
        <f>IFERROR(_xlfn.XLOOKUP(I11,Opsjoner[Oppdragsgivers artikkelnummer],Opsjoner[Antall enheter]),"0")</f>
        <v>0</v>
      </c>
      <c r="J15" s="140" t="str">
        <f>IFERROR(_xlfn.XLOOKUP(J11,Opsjoner[Oppdragsgivers artikkelnummer],Opsjoner[Antall enheter]),"0")</f>
        <v>0</v>
      </c>
      <c r="K15" s="140" t="str">
        <f>IFERROR(_xlfn.XLOOKUP(K11,Opsjoner[Oppdragsgivers artikkelnummer],Opsjoner[Antall enheter]),"0")</f>
        <v>0</v>
      </c>
      <c r="L15" s="140" t="str">
        <f>IFERROR(_xlfn.XLOOKUP(L11,Opsjoner[Oppdragsgivers artikkelnummer],Opsjoner[Antall enheter]),"0")</f>
        <v>0</v>
      </c>
      <c r="M15" s="140" t="str">
        <f>IFERROR(_xlfn.XLOOKUP(M11,Opsjoner[Oppdragsgivers artikkelnummer],Opsjoner[Antall enheter]),"0")</f>
        <v>0</v>
      </c>
      <c r="N15" s="156" t="str">
        <f>IFERROR(_xlfn.XLOOKUP(N11,Opsjoner[Oppdragsgivers artikkelnummer],Opsjoner[Antall enheter]),"0")</f>
        <v>0</v>
      </c>
      <c r="O15" s="140" t="str">
        <f>IFERROR(_xlfn.XLOOKUP(O11,Opsjoner[Oppdragsgivers artikkelnummer],Opsjoner[Antall enheter]),"0")</f>
        <v>0</v>
      </c>
      <c r="P15" s="140" t="str">
        <f>IFERROR(_xlfn.XLOOKUP(P11,Opsjoner[Oppdragsgivers artikkelnummer],Opsjoner[Antall enheter]),"0")</f>
        <v>0</v>
      </c>
      <c r="Q15" s="140" t="str">
        <f>IFERROR(_xlfn.XLOOKUP(Q11,Opsjoner[Oppdragsgivers artikkelnummer],Opsjoner[Antall enheter]),"0")</f>
        <v>0</v>
      </c>
      <c r="R15" s="140" t="str">
        <f>IFERROR(_xlfn.XLOOKUP(R11,Opsjoner[Oppdragsgivers artikkelnummer],Opsjoner[Antall enheter]),"0")</f>
        <v>0</v>
      </c>
      <c r="S15" s="140" t="str">
        <f>IFERROR(_xlfn.XLOOKUP(S11,Opsjoner[Oppdragsgivers artikkelnummer],Opsjoner[Antall enheter]),"0")</f>
        <v>0</v>
      </c>
      <c r="T15" s="140" t="str">
        <f>IFERROR(_xlfn.XLOOKUP(T11,Opsjoner[Oppdragsgivers artikkelnummer],Opsjoner[Antall enheter]),"0")</f>
        <v>0</v>
      </c>
      <c r="U15" s="140" t="str">
        <f>IFERROR(_xlfn.XLOOKUP(U11,Opsjoner[Oppdragsgivers artikkelnummer],Opsjoner[Antall enheter]),"0")</f>
        <v>0</v>
      </c>
      <c r="V15" s="140" t="str">
        <f>IFERROR(_xlfn.XLOOKUP(V11,Opsjoner[Oppdragsgivers artikkelnummer],Opsjoner[Antall enheter]),"0")</f>
        <v>0</v>
      </c>
      <c r="W15" s="140" t="str">
        <f>IFERROR(_xlfn.XLOOKUP(W11,Opsjoner[Oppdragsgivers artikkelnummer],Opsjoner[Antall enheter]),"0")</f>
        <v>0</v>
      </c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</row>
    <row r="16" spans="2:33" s="44" customFormat="1" ht="14.1" customHeight="1" x14ac:dyDescent="0.45">
      <c r="B16" s="42"/>
      <c r="C16" s="42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157"/>
      <c r="O16" s="43"/>
      <c r="P16" s="43"/>
      <c r="Q16" s="43"/>
      <c r="R16" s="43"/>
      <c r="S16" s="43"/>
      <c r="T16" s="43"/>
      <c r="U16" s="43"/>
      <c r="V16" s="43"/>
      <c r="W16" s="43"/>
    </row>
    <row r="17" spans="2:33" s="5" customFormat="1" ht="36.6" customHeight="1" x14ac:dyDescent="0.45">
      <c r="B17" s="423" t="s">
        <v>379</v>
      </c>
      <c r="C17" s="424"/>
      <c r="D17" s="425"/>
      <c r="E17" s="151"/>
      <c r="F17" s="151"/>
      <c r="G17" s="151"/>
      <c r="H17" s="151"/>
      <c r="I17" s="151"/>
      <c r="J17" s="151"/>
      <c r="K17" s="151"/>
      <c r="L17" s="151"/>
      <c r="M17" s="151"/>
      <c r="N17" s="158"/>
      <c r="O17" s="151"/>
      <c r="P17" s="151"/>
      <c r="Q17" s="151"/>
      <c r="R17" s="151"/>
      <c r="S17" s="151"/>
      <c r="T17" s="151"/>
      <c r="U17" s="151"/>
      <c r="V17" s="151"/>
      <c r="W17" s="15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</row>
    <row r="18" spans="2:33" s="38" customFormat="1" ht="14.25" x14ac:dyDescent="0.45">
      <c r="B18" s="139" t="s">
        <v>364</v>
      </c>
      <c r="C18" s="210"/>
      <c r="D18" s="139" cm="1">
        <f t="array" ref="D18">IFERROR(TRANSPOSE(_xlfn._xlws.FILTER(Hovedartikkel[Handelsnavn],Hovedartikkel[Link til LCC 1]=TRUE)),"")</f>
        <v>0</v>
      </c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47"/>
      <c r="Y18" s="47"/>
      <c r="Z18" s="47"/>
      <c r="AA18" s="47"/>
      <c r="AB18" s="47"/>
      <c r="AC18" s="47"/>
      <c r="AD18" s="47"/>
      <c r="AE18" s="47"/>
      <c r="AF18" s="47"/>
      <c r="AG18" s="47"/>
    </row>
    <row r="19" spans="2:33" s="5" customFormat="1" ht="15" customHeight="1" x14ac:dyDescent="0.45">
      <c r="B19" s="143" t="str">
        <f>"4."&amp;TEXT(ROWS($B$19:B19),"0")</f>
        <v>4.1</v>
      </c>
      <c r="C19" s="211" t="s">
        <v>380</v>
      </c>
      <c r="D19" s="208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53"/>
      <c r="Y19" s="153"/>
      <c r="Z19" s="153"/>
      <c r="AA19" s="153"/>
      <c r="AB19" s="153"/>
      <c r="AC19" s="153"/>
      <c r="AD19" s="153"/>
      <c r="AE19" s="153"/>
      <c r="AF19" s="153"/>
      <c r="AG19" s="153"/>
    </row>
    <row r="20" spans="2:33" s="5" customFormat="1" ht="15" customHeight="1" x14ac:dyDescent="0.45">
      <c r="B20" s="7" t="str">
        <f>"4."&amp;TEXT(ROWS($B$19:B20),"0")</f>
        <v>4.2</v>
      </c>
      <c r="C20" s="206" t="s">
        <v>381</v>
      </c>
      <c r="D20" s="208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</row>
    <row r="21" spans="2:33" s="28" customFormat="1" ht="15" customHeight="1" x14ac:dyDescent="0.45">
      <c r="B21" s="118" t="str">
        <f>"4."&amp;TEXT(ROWS($B$19:B21),"0")</f>
        <v>4.3</v>
      </c>
      <c r="C21" s="29">
        <v>3</v>
      </c>
      <c r="D21" s="180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</row>
    <row r="22" spans="2:33" s="28" customFormat="1" ht="15" customHeight="1" x14ac:dyDescent="0.45">
      <c r="B22" s="118" t="str">
        <f>"4."&amp;TEXT(ROWS($B$19:B22),"0")</f>
        <v>4.4</v>
      </c>
      <c r="C22" s="29">
        <v>4</v>
      </c>
      <c r="D22" s="180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</row>
    <row r="23" spans="2:33" s="28" customFormat="1" ht="15" customHeight="1" x14ac:dyDescent="0.45">
      <c r="B23" s="118" t="str">
        <f>"4."&amp;TEXT(ROWS($B$19:B23),"0")</f>
        <v>4.5</v>
      </c>
      <c r="C23" s="29">
        <v>5</v>
      </c>
      <c r="D23" s="180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</row>
    <row r="24" spans="2:33" s="28" customFormat="1" ht="15" customHeight="1" x14ac:dyDescent="0.45">
      <c r="B24" s="118" t="str">
        <f>"4."&amp;TEXT(ROWS($B$19:B24),"0")</f>
        <v>4.6</v>
      </c>
      <c r="C24" s="29">
        <v>6</v>
      </c>
      <c r="D24" s="180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3"/>
      <c r="Y24" s="163"/>
      <c r="Z24" s="163"/>
      <c r="AA24" s="163"/>
      <c r="AB24" s="163"/>
      <c r="AC24" s="163"/>
      <c r="AD24" s="163"/>
      <c r="AE24" s="163"/>
      <c r="AF24" s="163"/>
      <c r="AG24" s="163"/>
    </row>
    <row r="25" spans="2:33" s="28" customFormat="1" ht="15" customHeight="1" x14ac:dyDescent="0.45">
      <c r="B25" s="118" t="str">
        <f>"4."&amp;TEXT(ROWS($B$19:B25),"0")</f>
        <v>4.7</v>
      </c>
      <c r="C25" s="29">
        <v>7</v>
      </c>
      <c r="D25" s="180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3"/>
      <c r="Y25" s="163"/>
      <c r="Z25" s="163"/>
      <c r="AA25" s="163"/>
      <c r="AB25" s="163"/>
      <c r="AC25" s="163"/>
      <c r="AD25" s="163"/>
      <c r="AE25" s="163"/>
      <c r="AF25" s="163"/>
      <c r="AG25" s="163"/>
    </row>
    <row r="26" spans="2:33" s="28" customFormat="1" ht="15" customHeight="1" x14ac:dyDescent="0.45">
      <c r="B26" s="118" t="str">
        <f>"4."&amp;TEXT(ROWS($B$19:B26),"0")</f>
        <v>4.8</v>
      </c>
      <c r="C26" s="29">
        <v>8</v>
      </c>
      <c r="D26" s="180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</row>
    <row r="27" spans="2:33" s="28" customFormat="1" ht="15" customHeight="1" x14ac:dyDescent="0.45">
      <c r="B27" s="118" t="str">
        <f>"4."&amp;TEXT(ROWS($B$19:B27),"0")</f>
        <v>4.9</v>
      </c>
      <c r="C27" s="29">
        <v>9</v>
      </c>
      <c r="D27" s="180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</row>
    <row r="28" spans="2:33" s="28" customFormat="1" ht="15" customHeight="1" x14ac:dyDescent="0.45">
      <c r="B28" s="118" t="str">
        <f>"4."&amp;TEXT(ROWS($B$19:B28),"0")</f>
        <v>4.10</v>
      </c>
      <c r="C28" s="29">
        <v>10</v>
      </c>
      <c r="D28" s="180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</row>
    <row r="29" spans="2:33" s="5" customFormat="1" ht="28.5" x14ac:dyDescent="0.45">
      <c r="B29" s="7" t="str">
        <f>"4."&amp;TEXT(ROWS($B$19:B29),"0")</f>
        <v>4.11</v>
      </c>
      <c r="C29" s="207" t="s">
        <v>382</v>
      </c>
      <c r="D29" s="209">
        <f>SUBTOTAL(109,'LCC 1 - Drift'!$D$19:$D$28)</f>
        <v>0</v>
      </c>
      <c r="E29" s="48">
        <f>SUBTOTAL(109,'LCC 1 - Drift'!$E$19:$E$28)</f>
        <v>0</v>
      </c>
      <c r="F29" s="48">
        <f>SUBTOTAL(109,'LCC 1 - Drift'!$F$19:$F$28)</f>
        <v>0</v>
      </c>
      <c r="G29" s="48">
        <f>SUBTOTAL(109,'LCC 1 - Drift'!$G$19:$G$28)</f>
        <v>0</v>
      </c>
      <c r="H29" s="48">
        <f>SUBTOTAL(109,'LCC 1 - Drift'!$H$19:$H$28)</f>
        <v>0</v>
      </c>
      <c r="I29" s="48">
        <f>SUBTOTAL(109,'LCC 1 - Drift'!$I$19:$I$28)</f>
        <v>0</v>
      </c>
      <c r="J29" s="48">
        <f>SUBTOTAL(109,'LCC 1 - Drift'!$J$19:$J$28)</f>
        <v>0</v>
      </c>
      <c r="K29" s="48">
        <f>SUBTOTAL(109,'LCC 1 - Drift'!$K$19:$K$28)</f>
        <v>0</v>
      </c>
      <c r="L29" s="48">
        <f>SUBTOTAL(109,'LCC 1 - Drift'!$L$19:$L$28)</f>
        <v>0</v>
      </c>
      <c r="M29" s="48">
        <f>SUBTOTAL(109,'LCC 1 - Drift'!$M$19:$M$28)</f>
        <v>0</v>
      </c>
      <c r="N29" s="48">
        <f>SUBTOTAL(109,'LCC 1 - Drift'!$N$19:$N$28)</f>
        <v>0</v>
      </c>
      <c r="O29" s="48">
        <f>SUBTOTAL(109,'LCC 1 - Drift'!$O$19:$O$28)</f>
        <v>0</v>
      </c>
      <c r="P29" s="48">
        <f>SUBTOTAL(109,'LCC 1 - Drift'!$P$19:$P$28)</f>
        <v>0</v>
      </c>
      <c r="Q29" s="48">
        <f>SUBTOTAL(109,'LCC 1 - Drift'!$Q$19:$Q$28)</f>
        <v>0</v>
      </c>
      <c r="R29" s="48">
        <f>SUBTOTAL(109,'LCC 1 - Drift'!$R$19:$R$28)</f>
        <v>0</v>
      </c>
      <c r="S29" s="48">
        <f>SUBTOTAL(109,'LCC 1 - Drift'!$S$19:$S$28)</f>
        <v>0</v>
      </c>
      <c r="T29" s="48">
        <f>SUBTOTAL(109,'LCC 1 - Drift'!$T$19:$T$28)</f>
        <v>0</v>
      </c>
      <c r="U29" s="48">
        <f>SUBTOTAL(109,'LCC 1 - Drift'!$U$19:$U$28)</f>
        <v>0</v>
      </c>
      <c r="V29" s="48">
        <f>SUBTOTAL(109,'LCC 1 - Drift'!$V$19:$V$28)</f>
        <v>0</v>
      </c>
      <c r="W29" s="48">
        <f>SUBTOTAL(109,'LCC 1 - Drift'!$W$19:$W$28)</f>
        <v>0</v>
      </c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</row>
    <row r="30" spans="2:33" s="5" customFormat="1" ht="32.25" x14ac:dyDescent="0.45">
      <c r="B30" s="41" t="str">
        <f>"4."&amp;TEXT(ROWS($B$19:B30),"0")</f>
        <v>4.12</v>
      </c>
      <c r="C30" s="137" t="s">
        <v>383</v>
      </c>
      <c r="D30" s="142">
        <f>IFERROR((D14*'LCC 1 - Drift'!D29)+('LCC 1 - Drift'!D29*D15),"")</f>
        <v>0</v>
      </c>
      <c r="E30" s="162">
        <f>IFERROR((E14*'LCC 1 - Drift'!E29)+('LCC 1 - Drift'!E29*E15),"")</f>
        <v>0</v>
      </c>
      <c r="F30" s="162">
        <f>IFERROR((F14*'LCC 1 - Drift'!F29)+('LCC 1 - Drift'!F29*F15),"")</f>
        <v>0</v>
      </c>
      <c r="G30" s="162">
        <f>IFERROR((G14*'LCC 1 - Drift'!G29)+('LCC 1 - Drift'!G29*G15),"")</f>
        <v>0</v>
      </c>
      <c r="H30" s="162">
        <f>IFERROR((H14*'LCC 1 - Drift'!H29)+('LCC 1 - Drift'!H29*H15),"")</f>
        <v>0</v>
      </c>
      <c r="I30" s="162">
        <f>IFERROR((I14*'LCC 1 - Drift'!I29)+('LCC 1 - Drift'!I29*I15),"")</f>
        <v>0</v>
      </c>
      <c r="J30" s="162">
        <f>IFERROR((J14*'LCC 1 - Drift'!J29)+('LCC 1 - Drift'!J29*J15),"")</f>
        <v>0</v>
      </c>
      <c r="K30" s="162">
        <f>IFERROR((K14*'LCC 1 - Drift'!K29)+('LCC 1 - Drift'!K29*K15),"")</f>
        <v>0</v>
      </c>
      <c r="L30" s="162">
        <f>IFERROR((L14*'LCC 1 - Drift'!L29)+('LCC 1 - Drift'!L29*L15),"")</f>
        <v>0</v>
      </c>
      <c r="M30" s="162">
        <f>IFERROR((M14*'LCC 1 - Drift'!M29)+('LCC 1 - Drift'!M29*M15),"")</f>
        <v>0</v>
      </c>
      <c r="N30" s="162">
        <f>IFERROR((N14*'LCC 1 - Drift'!N29)+('LCC 1 - Drift'!N29*N15),"")</f>
        <v>0</v>
      </c>
      <c r="O30" s="162">
        <f>IFERROR((O14*'LCC 1 - Drift'!O29)+('LCC 1 - Drift'!O29*O15),"")</f>
        <v>0</v>
      </c>
      <c r="P30" s="162">
        <f>IFERROR((P14*'LCC 1 - Drift'!P29)+('LCC 1 - Drift'!P29*P15),"")</f>
        <v>0</v>
      </c>
      <c r="Q30" s="162">
        <f>IFERROR((Q14*'LCC 1 - Drift'!Q29)+('LCC 1 - Drift'!Q29*Q15),"")</f>
        <v>0</v>
      </c>
      <c r="R30" s="162">
        <f>IFERROR((R14*'LCC 1 - Drift'!R29)+('LCC 1 - Drift'!R29*R15),"")</f>
        <v>0</v>
      </c>
      <c r="S30" s="162">
        <f>IFERROR((S14*'LCC 1 - Drift'!S29)+('LCC 1 - Drift'!S29*S15),"")</f>
        <v>0</v>
      </c>
      <c r="T30" s="162">
        <f>IFERROR((T14*'LCC 1 - Drift'!T29)+('LCC 1 - Drift'!T29*T15),"")</f>
        <v>0</v>
      </c>
      <c r="U30" s="162">
        <f>IFERROR((U14*'LCC 1 - Drift'!U29)+('LCC 1 - Drift'!U29*U15),"")</f>
        <v>0</v>
      </c>
      <c r="V30" s="162">
        <f>IFERROR((V14*'LCC 1 - Drift'!V29)+('LCC 1 - Drift'!V29*V15),"")</f>
        <v>0</v>
      </c>
      <c r="W30" s="162">
        <f>IFERROR((W14*'LCC 1 - Drift'!W29)+('LCC 1 - Drift'!W29*W15),"")</f>
        <v>0</v>
      </c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</row>
    <row r="31" spans="2:33" s="44" customFormat="1" ht="14.1" customHeight="1" x14ac:dyDescent="0.45">
      <c r="B31" s="42"/>
      <c r="C31" s="42"/>
      <c r="D31" s="43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</row>
    <row r="32" spans="2:33" s="5" customFormat="1" ht="38.1" customHeight="1" x14ac:dyDescent="0.45">
      <c r="B32" s="423" t="s">
        <v>384</v>
      </c>
      <c r="C32" s="424"/>
      <c r="D32" s="42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3"/>
      <c r="Y32" s="153"/>
      <c r="Z32" s="153"/>
      <c r="AA32" s="153"/>
      <c r="AB32" s="153"/>
      <c r="AC32" s="153"/>
      <c r="AD32" s="153"/>
      <c r="AE32" s="153"/>
      <c r="AF32" s="153"/>
      <c r="AG32" s="153"/>
    </row>
    <row r="33" spans="2:33" s="38" customFormat="1" ht="14.25" x14ac:dyDescent="0.45">
      <c r="B33" s="139" t="s">
        <v>364</v>
      </c>
      <c r="C33" s="210"/>
      <c r="D33" s="139" cm="1">
        <f t="array" ref="D33">IFERROR(TRANSPOSE(_xlfn._xlws.FILTER(Hovedartikkel[Handelsnavn],Hovedartikkel[Link til LCC 1]=TRUE)),"")</f>
        <v>0</v>
      </c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47"/>
      <c r="Y33" s="47"/>
      <c r="Z33" s="47"/>
      <c r="AA33" s="47"/>
      <c r="AB33" s="47"/>
      <c r="AC33" s="47"/>
      <c r="AD33" s="47"/>
      <c r="AE33" s="47"/>
      <c r="AF33" s="47"/>
      <c r="AG33" s="47"/>
    </row>
    <row r="34" spans="2:33" s="5" customFormat="1" ht="15" customHeight="1" x14ac:dyDescent="0.45">
      <c r="B34" s="143" t="str">
        <f>"4."&amp;TEXT(ROWS($B$19:B31),"0")</f>
        <v>4.13</v>
      </c>
      <c r="C34" s="211" t="s">
        <v>380</v>
      </c>
      <c r="D34" s="208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</row>
    <row r="35" spans="2:33" s="5" customFormat="1" ht="15" customHeight="1" x14ac:dyDescent="0.45">
      <c r="B35" s="7" t="str">
        <f>"4."&amp;TEXT(ROWS($B$19:B32),"0")</f>
        <v>4.14</v>
      </c>
      <c r="C35" s="206" t="s">
        <v>381</v>
      </c>
      <c r="D35" s="208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53"/>
      <c r="Y35" s="153"/>
      <c r="Z35" s="153"/>
      <c r="AA35" s="153"/>
      <c r="AB35" s="153"/>
      <c r="AC35" s="153"/>
      <c r="AD35" s="153"/>
      <c r="AE35" s="153"/>
      <c r="AF35" s="153"/>
      <c r="AG35" s="153"/>
    </row>
    <row r="36" spans="2:33" s="28" customFormat="1" ht="15" customHeight="1" x14ac:dyDescent="0.45">
      <c r="B36" s="118" t="str">
        <f>"4."&amp;TEXT(ROWS($B$19:B33),"0")</f>
        <v>4.15</v>
      </c>
      <c r="C36" s="29">
        <v>3</v>
      </c>
      <c r="D36" s="180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</row>
    <row r="37" spans="2:33" s="28" customFormat="1" ht="15" customHeight="1" x14ac:dyDescent="0.45">
      <c r="B37" s="118" t="str">
        <f>"4."&amp;TEXT(ROWS($B$19:B34),"0")</f>
        <v>4.16</v>
      </c>
      <c r="C37" s="29">
        <v>4</v>
      </c>
      <c r="D37" s="180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</row>
    <row r="38" spans="2:33" s="28" customFormat="1" ht="15" customHeight="1" x14ac:dyDescent="0.45">
      <c r="B38" s="118" t="str">
        <f>"4."&amp;TEXT(ROWS($B$19:B35),"0")</f>
        <v>4.17</v>
      </c>
      <c r="C38" s="29">
        <v>5</v>
      </c>
      <c r="D38" s="180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</row>
    <row r="39" spans="2:33" s="28" customFormat="1" ht="15" customHeight="1" x14ac:dyDescent="0.45">
      <c r="B39" s="118" t="str">
        <f>"4."&amp;TEXT(ROWS($B$19:B36),"0")</f>
        <v>4.18</v>
      </c>
      <c r="C39" s="29">
        <v>6</v>
      </c>
      <c r="D39" s="180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</row>
    <row r="40" spans="2:33" s="28" customFormat="1" ht="15" customHeight="1" x14ac:dyDescent="0.45">
      <c r="B40" s="118" t="str">
        <f>"4."&amp;TEXT(ROWS($B$19:B37),"0")</f>
        <v>4.19</v>
      </c>
      <c r="C40" s="29">
        <v>7</v>
      </c>
      <c r="D40" s="180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</row>
    <row r="41" spans="2:33" s="28" customFormat="1" ht="15" customHeight="1" x14ac:dyDescent="0.45">
      <c r="B41" s="118" t="str">
        <f>"4."&amp;TEXT(ROWS($B$19:B38),"0")</f>
        <v>4.20</v>
      </c>
      <c r="C41" s="29">
        <v>8</v>
      </c>
      <c r="D41" s="180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</row>
    <row r="42" spans="2:33" s="28" customFormat="1" ht="15" customHeight="1" x14ac:dyDescent="0.45">
      <c r="B42" s="118" t="str">
        <f>"4."&amp;TEXT(ROWS($B$19:B39),"0")</f>
        <v>4.21</v>
      </c>
      <c r="C42" s="29">
        <v>9</v>
      </c>
      <c r="D42" s="180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</row>
    <row r="43" spans="2:33" s="28" customFormat="1" ht="15" customHeight="1" x14ac:dyDescent="0.45">
      <c r="B43" s="118" t="str">
        <f>"4."&amp;TEXT(ROWS($B$19:B40),"0")</f>
        <v>4.22</v>
      </c>
      <c r="C43" s="29">
        <v>10</v>
      </c>
      <c r="D43" s="180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</row>
    <row r="44" spans="2:33" s="5" customFormat="1" ht="28.5" x14ac:dyDescent="0.45">
      <c r="B44" s="7" t="str">
        <f>"4."&amp;TEXT(ROWS($B$19:B41),"0")</f>
        <v>4.23</v>
      </c>
      <c r="C44" s="207" t="s">
        <v>385</v>
      </c>
      <c r="D44" s="209">
        <f>SUBTOTAL(109,'LCC 1 - Drift'!$D$34:$D$43)</f>
        <v>0</v>
      </c>
      <c r="E44" s="48">
        <f>SUBTOTAL(109,'LCC 1 - Drift'!$E$34:$E$43)</f>
        <v>0</v>
      </c>
      <c r="F44" s="48">
        <f>SUBTOTAL(109,'LCC 1 - Drift'!$F$34:$F$43)</f>
        <v>0</v>
      </c>
      <c r="G44" s="48">
        <f>SUBTOTAL(109,'LCC 1 - Drift'!$G$34:$G$43)</f>
        <v>0</v>
      </c>
      <c r="H44" s="48">
        <f>SUBTOTAL(109,'LCC 1 - Drift'!$H$34:$H$43)</f>
        <v>0</v>
      </c>
      <c r="I44" s="48">
        <f>SUBTOTAL(109,'LCC 1 - Drift'!$I$34:$I$43)</f>
        <v>0</v>
      </c>
      <c r="J44" s="48">
        <f>SUBTOTAL(109,'LCC 1 - Drift'!$J$34:$J$43)</f>
        <v>0</v>
      </c>
      <c r="K44" s="48">
        <f>SUBTOTAL(109,'LCC 1 - Drift'!$K$34:$K$43)</f>
        <v>0</v>
      </c>
      <c r="L44" s="48">
        <f>SUBTOTAL(109,'LCC 1 - Drift'!$L$34:$L$43)</f>
        <v>0</v>
      </c>
      <c r="M44" s="48">
        <f>SUBTOTAL(109,'LCC 1 - Drift'!$M$34:$M$43)</f>
        <v>0</v>
      </c>
      <c r="N44" s="48">
        <f>SUBTOTAL(109,'LCC 1 - Drift'!$N$34:$N$43)</f>
        <v>0</v>
      </c>
      <c r="O44" s="48">
        <f>SUBTOTAL(109,'LCC 1 - Drift'!$O$34:$O$43)</f>
        <v>0</v>
      </c>
      <c r="P44" s="48">
        <f>SUBTOTAL(109,'LCC 1 - Drift'!$P$34:$P$43)</f>
        <v>0</v>
      </c>
      <c r="Q44" s="48">
        <f>SUBTOTAL(109,'LCC 1 - Drift'!$Q$34:$Q$43)</f>
        <v>0</v>
      </c>
      <c r="R44" s="48">
        <f>SUBTOTAL(109,'LCC 1 - Drift'!$R$34:$R$43)</f>
        <v>0</v>
      </c>
      <c r="S44" s="48">
        <f>SUBTOTAL(109,'LCC 1 - Drift'!$S$34:$S$43)</f>
        <v>0</v>
      </c>
      <c r="T44" s="48">
        <f>SUBTOTAL(109,'LCC 1 - Drift'!$T$34:$T$43)</f>
        <v>0</v>
      </c>
      <c r="U44" s="48">
        <f>SUBTOTAL(109,'LCC 1 - Drift'!$U$34:$U$43)</f>
        <v>0</v>
      </c>
      <c r="V44" s="48">
        <f>SUBTOTAL(109,'LCC 1 - Drift'!$V$34:$V$43)</f>
        <v>0</v>
      </c>
      <c r="W44" s="48">
        <f>SUBTOTAL(109,'LCC 1 - Drift'!$W$34:$W$43)</f>
        <v>0</v>
      </c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</row>
    <row r="45" spans="2:33" s="5" customFormat="1" ht="35.25" customHeight="1" x14ac:dyDescent="0.45">
      <c r="B45" s="41" t="str">
        <f>"4."&amp;TEXT(ROWS($B$19:B42),"0")</f>
        <v>4.24</v>
      </c>
      <c r="C45" s="137" t="s">
        <v>386</v>
      </c>
      <c r="D45" s="142">
        <f>IFERROR(('LCC 1 - Drift'!D44*D14)+('LCC 1 - Drift'!D44*D15),"")</f>
        <v>0</v>
      </c>
      <c r="E45" s="162">
        <f>IFERROR(('LCC 1 - Drift'!E44*E14)+('LCC 1 - Drift'!E44*E15),"")</f>
        <v>0</v>
      </c>
      <c r="F45" s="162">
        <f>IFERROR(('LCC 1 - Drift'!F44*F14)+('LCC 1 - Drift'!F44*F15),"")</f>
        <v>0</v>
      </c>
      <c r="G45" s="162">
        <f>IFERROR(('LCC 1 - Drift'!G44*G14)+('LCC 1 - Drift'!G44*G15),"")</f>
        <v>0</v>
      </c>
      <c r="H45" s="162">
        <f>IFERROR(('LCC 1 - Drift'!H44*H14)+('LCC 1 - Drift'!H44*H15),"")</f>
        <v>0</v>
      </c>
      <c r="I45" s="162">
        <f>IFERROR(('LCC 1 - Drift'!I44*I14)+('LCC 1 - Drift'!I44*I15),"")</f>
        <v>0</v>
      </c>
      <c r="J45" s="162">
        <f>IFERROR(('LCC 1 - Drift'!J44*J14)+('LCC 1 - Drift'!J44*J15),"")</f>
        <v>0</v>
      </c>
      <c r="K45" s="162">
        <f>IFERROR(('LCC 1 - Drift'!K44*K14)+('LCC 1 - Drift'!K44*K15),"")</f>
        <v>0</v>
      </c>
      <c r="L45" s="162">
        <f>IFERROR(('LCC 1 - Drift'!L44*L14)+('LCC 1 - Drift'!L44*L15),"")</f>
        <v>0</v>
      </c>
      <c r="M45" s="162">
        <f>IFERROR(('LCC 1 - Drift'!M44*M14)+('LCC 1 - Drift'!M44*M15),"")</f>
        <v>0</v>
      </c>
      <c r="N45" s="162">
        <f>IFERROR(('LCC 1 - Drift'!N44*N14)+('LCC 1 - Drift'!N44*N15),"")</f>
        <v>0</v>
      </c>
      <c r="O45" s="162">
        <f>IFERROR(('LCC 1 - Drift'!O44*O14)+('LCC 1 - Drift'!O44*O15),"")</f>
        <v>0</v>
      </c>
      <c r="P45" s="162">
        <f>IFERROR(('LCC 1 - Drift'!P44*P14)+('LCC 1 - Drift'!P44*P15),"")</f>
        <v>0</v>
      </c>
      <c r="Q45" s="162">
        <f>IFERROR(('LCC 1 - Drift'!Q44*Q14)+('LCC 1 - Drift'!Q44*Q15),"")</f>
        <v>0</v>
      </c>
      <c r="R45" s="162">
        <f>IFERROR(('LCC 1 - Drift'!R44*R14)+('LCC 1 - Drift'!R44*R15),"")</f>
        <v>0</v>
      </c>
      <c r="S45" s="162">
        <f>IFERROR(('LCC 1 - Drift'!S44*S14)+('LCC 1 - Drift'!S44*S15),"")</f>
        <v>0</v>
      </c>
      <c r="T45" s="162">
        <f>IFERROR(('LCC 1 - Drift'!T44*T14)+('LCC 1 - Drift'!T44*T15),"")</f>
        <v>0</v>
      </c>
      <c r="U45" s="162">
        <f>IFERROR(('LCC 1 - Drift'!U44*U14)+('LCC 1 - Drift'!U44*U15),"")</f>
        <v>0</v>
      </c>
      <c r="V45" s="162">
        <f>IFERROR(('LCC 1 - Drift'!V44*V14)+('LCC 1 - Drift'!V44*V15),"")</f>
        <v>0</v>
      </c>
      <c r="W45" s="162">
        <f>IFERROR(('LCC 1 - Drift'!W44*W14)+('LCC 1 - Drift'!W44*W15),"")</f>
        <v>0</v>
      </c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</row>
    <row r="46" spans="2:33" s="44" customFormat="1" ht="14.1" customHeight="1" x14ac:dyDescent="0.45">
      <c r="B46" s="42"/>
      <c r="C46" s="42"/>
      <c r="D46" s="43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74"/>
      <c r="Y46" s="174"/>
      <c r="Z46" s="174"/>
      <c r="AA46" s="174"/>
      <c r="AB46" s="174"/>
      <c r="AC46" s="174"/>
      <c r="AD46" s="174"/>
      <c r="AE46" s="174"/>
      <c r="AF46" s="174"/>
      <c r="AG46" s="174"/>
    </row>
    <row r="47" spans="2:33" s="5" customFormat="1" ht="14.1" customHeight="1" x14ac:dyDescent="0.45">
      <c r="B47" s="32"/>
      <c r="N47" s="153"/>
    </row>
    <row r="48" spans="2:33" s="5" customFormat="1" ht="21" customHeight="1" x14ac:dyDescent="0.45">
      <c r="B48" s="412" t="str">
        <f>"SERVICEDELER (år "&amp;TOTALKOSTNAD!D12+1&amp;" til "&amp;TOTALKOSTNAD!D11&amp;" )  "</f>
        <v xml:space="preserve">SERVICEDELER (år 3 til 10 )  </v>
      </c>
      <c r="C48" s="413"/>
      <c r="D48" s="413"/>
      <c r="E48" s="413"/>
      <c r="F48" s="413"/>
      <c r="G48" s="413"/>
      <c r="H48" s="413"/>
      <c r="I48" s="413"/>
      <c r="J48" s="413"/>
      <c r="K48" s="413"/>
      <c r="L48" s="414"/>
      <c r="N48" s="153"/>
    </row>
    <row r="49" spans="2:14" s="5" customFormat="1" ht="31.15" customHeight="1" x14ac:dyDescent="0.45">
      <c r="B49" s="406" t="s">
        <v>387</v>
      </c>
      <c r="C49" s="407"/>
      <c r="D49" s="407"/>
      <c r="E49" s="407"/>
      <c r="F49" s="407"/>
      <c r="G49" s="407"/>
      <c r="H49" s="407"/>
      <c r="I49" s="407"/>
      <c r="J49" s="407"/>
      <c r="K49" s="407"/>
      <c r="L49" s="408"/>
      <c r="N49" s="153"/>
    </row>
    <row r="50" spans="2:14" s="5" customFormat="1" ht="28.5" x14ac:dyDescent="0.45">
      <c r="B50" s="177" t="s">
        <v>364</v>
      </c>
      <c r="C50" s="177" t="s">
        <v>388</v>
      </c>
      <c r="D50" s="177" t="s">
        <v>389</v>
      </c>
      <c r="E50" s="177" t="s">
        <v>343</v>
      </c>
      <c r="F50" s="177" t="s">
        <v>114</v>
      </c>
      <c r="G50" s="177" t="s">
        <v>125</v>
      </c>
      <c r="H50" s="177" t="s">
        <v>137</v>
      </c>
      <c r="I50" s="177" t="str">
        <f>"Antall delebytter
(Fra år "&amp;TOTALKOSTNAD!D12+1&amp;" til "&amp;TOTALKOSTNAD!D11&amp;")"</f>
        <v>Antall delebytter
(Fra år 3 til 10)</v>
      </c>
      <c r="J50" s="177" t="s">
        <v>131</v>
      </c>
      <c r="K50" s="177" t="s">
        <v>390</v>
      </c>
      <c r="L50" s="178" t="s">
        <v>143</v>
      </c>
      <c r="N50" s="153"/>
    </row>
    <row r="51" spans="2:14" s="28" customFormat="1" ht="14.65" customHeight="1" x14ac:dyDescent="0.45">
      <c r="B51" s="24" t="str">
        <f>"4."&amp;TEXT(ROWS($B$19:B46),"0")</f>
        <v>4.28</v>
      </c>
      <c r="C51" s="91" t="str">
        <f>IF(ISBLANK(Servicedeler[[#This Row],[Velg HOVEDARTIKKEL fra rullegardinliste]]),"",IFERROR(_xlfn.XLOOKUP(Servicedeler[[#This Row],[Velg HOVEDARTIKKEL fra rullegardinliste]],Hovedartikkel[Handelsnavn],Hovedartikkel[Oppdragsgivers artikkelnummer]),""))</f>
        <v/>
      </c>
      <c r="D51" s="23"/>
      <c r="E51" s="23"/>
      <c r="F51" s="23"/>
      <c r="G51" s="23"/>
      <c r="H51" s="23"/>
      <c r="I51" s="25"/>
      <c r="J51" s="26"/>
      <c r="K51" s="27">
        <f>Servicedeler[[#This Row],[Antall delebytter]]*Servicedeler[[#This Row],[Enhetspris
(NOK ekskl. mva.)]]</f>
        <v>0</v>
      </c>
      <c r="L51" s="23"/>
      <c r="N51" s="163"/>
    </row>
    <row r="52" spans="2:14" s="28" customFormat="1" ht="14.65" customHeight="1" x14ac:dyDescent="0.45">
      <c r="B52" s="24" t="str">
        <f>"4."&amp;TEXT(ROWS($B$19:B46),"0")</f>
        <v>4.28</v>
      </c>
      <c r="C52" s="91" t="str">
        <f>IF(ISBLANK(Servicedeler[[#This Row],[Velg HOVEDARTIKKEL fra rullegardinliste]]),"",IFERROR(_xlfn.XLOOKUP(Servicedeler[[#This Row],[Velg HOVEDARTIKKEL fra rullegardinliste]],Hovedartikkel[Handelsnavn],Hovedartikkel[Oppdragsgivers artikkelnummer]),""))</f>
        <v/>
      </c>
      <c r="D52" s="23"/>
      <c r="E52" s="23"/>
      <c r="F52" s="23"/>
      <c r="G52" s="23"/>
      <c r="H52" s="23"/>
      <c r="I52" s="25"/>
      <c r="J52" s="26"/>
      <c r="K52" s="27">
        <f>Servicedeler[[#This Row],[Antall delebytter]]*Servicedeler[[#This Row],[Enhetspris
(NOK ekskl. mva.)]]</f>
        <v>0</v>
      </c>
      <c r="L52" s="23"/>
      <c r="N52" s="163"/>
    </row>
    <row r="53" spans="2:14" s="5" customFormat="1" ht="13.15" customHeight="1" x14ac:dyDescent="0.45">
      <c r="B53" s="46"/>
      <c r="C53" s="46"/>
      <c r="E53" s="47"/>
      <c r="F53" s="47"/>
      <c r="G53" s="47"/>
      <c r="H53" s="47"/>
      <c r="I53" s="47"/>
      <c r="J53" s="48"/>
      <c r="K53" s="48"/>
      <c r="L53" s="47"/>
      <c r="N53" s="153"/>
    </row>
    <row r="54" spans="2:14" s="5" customFormat="1" ht="15" customHeight="1" x14ac:dyDescent="0.45">
      <c r="B54" s="46"/>
      <c r="C54" s="46"/>
      <c r="E54" s="47"/>
      <c r="F54" s="47"/>
      <c r="G54" s="47"/>
      <c r="H54" s="47"/>
      <c r="I54" s="47"/>
      <c r="J54" s="48"/>
      <c r="K54" s="48"/>
      <c r="L54" s="47"/>
      <c r="N54" s="153"/>
    </row>
    <row r="55" spans="2:14" s="5" customFormat="1" ht="21" customHeight="1" x14ac:dyDescent="0.45">
      <c r="B55" s="399" t="str">
        <f>"OPSJON - SERVICETJENESTER  (år "&amp;TOTALKOSTNAD!D12+1&amp;" til "&amp;TOTALKOSTNAD!D11&amp;" )"</f>
        <v>OPSJON - SERVICETJENESTER  (år 3 til 10 )</v>
      </c>
      <c r="C55" s="415"/>
      <c r="D55" s="415"/>
      <c r="E55" s="415"/>
      <c r="F55" s="415"/>
      <c r="G55" s="415"/>
      <c r="H55" s="416"/>
      <c r="I55" s="47"/>
      <c r="J55" s="51"/>
      <c r="K55" s="48"/>
      <c r="L55" s="47"/>
      <c r="N55" s="153"/>
    </row>
    <row r="56" spans="2:14" s="5" customFormat="1" ht="43.5" customHeight="1" x14ac:dyDescent="0.45">
      <c r="B56" s="406" t="s">
        <v>391</v>
      </c>
      <c r="C56" s="407"/>
      <c r="D56" s="407"/>
      <c r="E56" s="407"/>
      <c r="F56" s="407"/>
      <c r="G56" s="407"/>
      <c r="H56" s="408"/>
      <c r="I56" s="47"/>
      <c r="J56" s="51"/>
      <c r="K56" s="48"/>
      <c r="L56" s="47"/>
      <c r="N56" s="153"/>
    </row>
    <row r="57" spans="2:14" s="5" customFormat="1" ht="14.25" x14ac:dyDescent="0.45">
      <c r="B57" s="9" t="s">
        <v>364</v>
      </c>
      <c r="C57" s="9" t="s">
        <v>250</v>
      </c>
      <c r="D57" s="9" t="s">
        <v>392</v>
      </c>
      <c r="E57" s="9" t="s">
        <v>253</v>
      </c>
      <c r="F57" s="9" t="s">
        <v>254</v>
      </c>
      <c r="G57" s="9" t="s">
        <v>256</v>
      </c>
      <c r="H57" s="9" t="s">
        <v>143</v>
      </c>
      <c r="I57" s="47"/>
      <c r="J57" s="48"/>
      <c r="K57" s="48"/>
      <c r="L57" s="47"/>
      <c r="N57" s="153"/>
    </row>
    <row r="58" spans="2:14" s="5" customFormat="1" ht="28.5" x14ac:dyDescent="0.45">
      <c r="B58" s="135" t="str">
        <f>"4."&amp;TEXT(ROWS($B$19:$B53),"0")</f>
        <v>4.35</v>
      </c>
      <c r="C58" s="8" t="s">
        <v>393</v>
      </c>
      <c r="D58" s="19"/>
      <c r="E58" s="31">
        <v>20</v>
      </c>
      <c r="F58" s="52">
        <f>TOTALKOSTNAD!$D$11-TOTALKOSTNAD!$D$12</f>
        <v>8</v>
      </c>
      <c r="G58" s="53">
        <f>D58*E58*F58</f>
        <v>0</v>
      </c>
      <c r="H58" s="86"/>
      <c r="I58" s="47"/>
      <c r="J58" s="48"/>
      <c r="K58" s="48"/>
      <c r="L58" s="47"/>
      <c r="N58" s="153"/>
    </row>
    <row r="59" spans="2:14" s="5" customFormat="1" ht="28.5" x14ac:dyDescent="0.45">
      <c r="B59" s="135" t="str">
        <f>"4."&amp;TEXT(ROWS($B$19:$B53),"0")</f>
        <v>4.35</v>
      </c>
      <c r="C59" s="8" t="s">
        <v>394</v>
      </c>
      <c r="D59" s="19"/>
      <c r="E59" s="31">
        <v>1</v>
      </c>
      <c r="F59" s="52">
        <f>TOTALKOSTNAD!$D$11-TOTALKOSTNAD!$D$12</f>
        <v>8</v>
      </c>
      <c r="G59" s="53">
        <f t="shared" ref="G59:G60" si="0">D59*E59*F59</f>
        <v>0</v>
      </c>
      <c r="H59" s="86"/>
      <c r="I59" s="47"/>
      <c r="J59" s="48"/>
      <c r="K59" s="48"/>
      <c r="L59" s="47"/>
      <c r="N59" s="153"/>
    </row>
    <row r="60" spans="2:14" s="5" customFormat="1" ht="28.5" x14ac:dyDescent="0.45">
      <c r="B60" s="135" t="str">
        <f>"4."&amp;TEXT(ROWS($B$19:$B53),"0")</f>
        <v>4.35</v>
      </c>
      <c r="C60" s="8" t="s">
        <v>395</v>
      </c>
      <c r="D60" s="19"/>
      <c r="E60" s="31">
        <v>1</v>
      </c>
      <c r="F60" s="52">
        <f>TOTALKOSTNAD!$D$11-TOTALKOSTNAD!$D$12</f>
        <v>8</v>
      </c>
      <c r="G60" s="53">
        <f t="shared" si="0"/>
        <v>0</v>
      </c>
      <c r="H60" s="86"/>
      <c r="I60" s="47"/>
      <c r="J60" s="48"/>
      <c r="K60" s="48"/>
      <c r="L60" s="47"/>
      <c r="N60" s="153"/>
    </row>
    <row r="61" spans="2:14" s="5" customFormat="1" ht="43.15" customHeight="1" x14ac:dyDescent="0.45">
      <c r="B61" s="136" t="s">
        <v>364</v>
      </c>
      <c r="C61" s="136" t="s">
        <v>396</v>
      </c>
      <c r="D61" s="136" t="s">
        <v>397</v>
      </c>
      <c r="E61" s="136" t="s">
        <v>398</v>
      </c>
      <c r="F61" s="136" t="s">
        <v>254</v>
      </c>
      <c r="G61" s="136" t="s">
        <v>256</v>
      </c>
      <c r="H61" s="136" t="s">
        <v>143</v>
      </c>
      <c r="I61" s="47"/>
      <c r="J61" s="48"/>
      <c r="K61" s="48"/>
      <c r="L61" s="47"/>
      <c r="N61" s="153"/>
    </row>
    <row r="62" spans="2:14" s="5" customFormat="1" ht="28.5" x14ac:dyDescent="0.45">
      <c r="B62" s="135" t="str">
        <f>"4."&amp;TEXT(ROWS($B$19:$B53),"0")</f>
        <v>4.35</v>
      </c>
      <c r="C62" s="70" t="s">
        <v>399</v>
      </c>
      <c r="D62" s="19"/>
      <c r="E62" s="255">
        <v>4</v>
      </c>
      <c r="F62" s="52">
        <f>TOTALKOSTNAD!$D$11-TOTALKOSTNAD!$D$12</f>
        <v>8</v>
      </c>
      <c r="G62" s="131">
        <f>D62*E63*F62</f>
        <v>0</v>
      </c>
      <c r="H62" s="86"/>
      <c r="I62" s="47"/>
      <c r="J62" s="48"/>
      <c r="K62" s="48"/>
      <c r="L62" s="47"/>
      <c r="N62" s="153"/>
    </row>
    <row r="63" spans="2:14" s="5" customFormat="1" ht="28.5" customHeight="1" x14ac:dyDescent="0.45">
      <c r="B63" s="54" t="str">
        <f>"4."&amp;TEXT(ROWS($B$19:$B53),"0")</f>
        <v>4.35</v>
      </c>
      <c r="C63" s="55" t="s">
        <v>400</v>
      </c>
      <c r="D63" s="55"/>
      <c r="E63" s="55"/>
      <c r="F63" s="55"/>
      <c r="G63" s="56">
        <f>SUM(G58:G62)</f>
        <v>0</v>
      </c>
      <c r="H63" s="55"/>
      <c r="I63" s="47"/>
      <c r="J63" s="48"/>
      <c r="K63" s="48"/>
      <c r="L63" s="47"/>
      <c r="N63" s="153"/>
    </row>
    <row r="64" spans="2:14" s="5" customFormat="1" ht="15" customHeight="1" x14ac:dyDescent="0.45">
      <c r="B64" s="57"/>
      <c r="C64" s="58"/>
      <c r="D64" s="58"/>
      <c r="E64" s="58"/>
      <c r="F64" s="58"/>
      <c r="G64" s="59"/>
      <c r="H64" s="58"/>
      <c r="I64" s="47"/>
      <c r="J64" s="48"/>
      <c r="K64" s="48"/>
      <c r="L64" s="47"/>
      <c r="N64" s="153"/>
    </row>
    <row r="65" spans="1:33" s="5" customFormat="1" ht="21" customHeight="1" x14ac:dyDescent="0.45">
      <c r="B65" s="417" t="str">
        <f>"OPSJON - SERVICEKURS   (år "&amp;TOTALKOSTNAD!D12+1&amp;" til "&amp;TOTALKOSTNAD!D11&amp;" )"</f>
        <v>OPSJON - SERVICEKURS   (år 3 til 10 )</v>
      </c>
      <c r="C65" s="418"/>
      <c r="D65" s="418"/>
      <c r="E65" s="418"/>
      <c r="F65" s="418"/>
      <c r="G65" s="418"/>
      <c r="H65" s="419"/>
      <c r="I65" s="47"/>
      <c r="J65" s="48"/>
      <c r="K65" s="48"/>
      <c r="L65" s="47"/>
      <c r="N65" s="153"/>
    </row>
    <row r="66" spans="1:33" s="5" customFormat="1" ht="36.75" customHeight="1" x14ac:dyDescent="0.45">
      <c r="B66" s="409" t="s">
        <v>401</v>
      </c>
      <c r="C66" s="410"/>
      <c r="D66" s="410"/>
      <c r="E66" s="410"/>
      <c r="F66" s="410"/>
      <c r="G66" s="410"/>
      <c r="H66" s="411"/>
      <c r="I66" s="47"/>
      <c r="J66" s="48"/>
      <c r="K66" s="48"/>
      <c r="L66" s="47"/>
      <c r="N66" s="153"/>
    </row>
    <row r="67" spans="1:33" s="5" customFormat="1" ht="28.5" x14ac:dyDescent="0.45">
      <c r="B67" s="186" t="s">
        <v>364</v>
      </c>
      <c r="C67" s="187" t="s">
        <v>402</v>
      </c>
      <c r="D67" s="188" t="str">
        <f>"Estimert antall
(år "&amp;TOTALKOSTNAD!$D$12+1&amp;" til år "&amp;TOTALKOSTNAD!$D$11&amp;")"</f>
        <v>Estimert antall
(år 3 til år 10)</v>
      </c>
      <c r="E67" s="187" t="s">
        <v>403</v>
      </c>
      <c r="F67" s="187" t="s">
        <v>261</v>
      </c>
      <c r="G67" s="187" t="s">
        <v>256</v>
      </c>
      <c r="H67" s="189" t="s">
        <v>143</v>
      </c>
      <c r="I67" s="47"/>
      <c r="J67" s="48"/>
      <c r="K67" s="48"/>
      <c r="L67" s="47"/>
      <c r="N67" s="153"/>
    </row>
    <row r="68" spans="1:33" s="5" customFormat="1" ht="14.25" x14ac:dyDescent="0.45">
      <c r="B68" s="190" t="str">
        <f>"4."&amp;TEXT(ROWS($B$19:$B53),"0")</f>
        <v>4.35</v>
      </c>
      <c r="C68" s="179" t="s">
        <v>404</v>
      </c>
      <c r="D68" s="191">
        <v>3</v>
      </c>
      <c r="E68" s="192" t="s">
        <v>331</v>
      </c>
      <c r="F68" s="180"/>
      <c r="G68" s="193">
        <f>Servicekurs[[#This Row],[Estimert antall servicekurs
(år 3 til å 10)]]*Servicekurs[[#This Row],[Enhetspris pr. person
(NOK ekskl. mva.)]]</f>
        <v>0</v>
      </c>
      <c r="H68" s="181"/>
      <c r="I68" s="47"/>
      <c r="J68" s="48"/>
      <c r="K68" s="48"/>
      <c r="L68" s="47"/>
      <c r="N68" s="153"/>
    </row>
    <row r="69" spans="1:33" s="5" customFormat="1" ht="33" customHeight="1" x14ac:dyDescent="0.45">
      <c r="B69" s="190" t="str">
        <f>"4."&amp;TEXT(ROWS($B$19:$B53),"0")</f>
        <v>4.35</v>
      </c>
      <c r="C69" s="179" t="s">
        <v>405</v>
      </c>
      <c r="D69" s="194" t="str">
        <f>IFERROR(((TOTALKOSTNAD!D11-TOTALKOSTNAD!D12)/Servicekurs[[#This Row],[Frekvens på repetisjonskurs (i år)]]*D68),"")</f>
        <v/>
      </c>
      <c r="E69" s="195"/>
      <c r="F69" s="180"/>
      <c r="G69" s="193" t="str">
        <f>IFERROR(Servicekurs[[#This Row],[Estimert antall servicekurs
(år 3 til å 10)]]*Servicekurs[[#This Row],[Enhetspris pr. person
(NOK ekskl. mva.)]],"")</f>
        <v/>
      </c>
      <c r="H69" s="181"/>
      <c r="I69" s="47"/>
      <c r="J69" s="48"/>
      <c r="K69" s="48"/>
      <c r="L69" s="47"/>
      <c r="N69" s="153"/>
    </row>
    <row r="70" spans="1:33" s="5" customFormat="1" ht="45.75" customHeight="1" x14ac:dyDescent="0.45">
      <c r="A70" s="48"/>
      <c r="B70" s="190" t="str">
        <f>"4."&amp;TEXT(ROWS($B$19:$B53),"0")</f>
        <v>4.35</v>
      </c>
      <c r="C70" s="179" t="s">
        <v>406</v>
      </c>
      <c r="D70" s="196">
        <f>IFERROR(SUM(D68:D69),"")</f>
        <v>3</v>
      </c>
      <c r="E70" s="197" t="s">
        <v>331</v>
      </c>
      <c r="F70" s="180"/>
      <c r="G70" s="193">
        <f>Servicekurs[[#This Row],[Estimert antall servicekurs
(år 3 til å 10)]]*Servicekurs[[#This Row],[Enhetspris pr. person
(NOK ekskl. mva.)]]</f>
        <v>0</v>
      </c>
      <c r="H70" s="181"/>
      <c r="I70" s="47"/>
      <c r="J70" s="48"/>
      <c r="K70" s="48"/>
      <c r="L70" s="47"/>
      <c r="N70" s="153"/>
    </row>
    <row r="71" spans="1:33" s="5" customFormat="1" ht="14.25" x14ac:dyDescent="0.45">
      <c r="B71" s="198" t="str">
        <f>"4."&amp;TEXT(ROWS($B$19:$B53),"0")</f>
        <v>4.35</v>
      </c>
      <c r="C71" s="199" t="s">
        <v>407</v>
      </c>
      <c r="D71" s="182"/>
      <c r="E71" s="182"/>
      <c r="F71" s="183"/>
      <c r="G71" s="184">
        <f>SUBTOTAL(109,Servicekurs[SUM])</f>
        <v>0</v>
      </c>
      <c r="H71" s="185"/>
      <c r="I71" s="47"/>
      <c r="J71" s="48"/>
      <c r="K71" s="48"/>
      <c r="L71" s="47"/>
      <c r="N71" s="153"/>
    </row>
    <row r="72" spans="1:33" s="5" customFormat="1" ht="15" customHeight="1" x14ac:dyDescent="0.45">
      <c r="A72" s="215"/>
      <c r="B72" s="32"/>
      <c r="N72" s="153"/>
    </row>
    <row r="73" spans="1:33" s="60" customFormat="1" ht="15" customHeight="1" x14ac:dyDescent="0.45">
      <c r="A73" s="62"/>
      <c r="B73" s="61"/>
      <c r="N73" s="164"/>
    </row>
    <row r="74" spans="1:33" ht="21" customHeight="1" x14ac:dyDescent="0.45">
      <c r="B74" s="399" t="s">
        <v>268</v>
      </c>
      <c r="C74" s="400"/>
      <c r="D74" s="401"/>
      <c r="E74" s="147"/>
      <c r="F74" s="147"/>
      <c r="G74" s="148"/>
      <c r="H74" s="148"/>
      <c r="I74" s="148"/>
      <c r="J74" s="148"/>
      <c r="K74" s="148"/>
      <c r="L74" s="148"/>
      <c r="M74" s="148"/>
      <c r="N74" s="165"/>
      <c r="O74" s="148"/>
      <c r="P74" s="148"/>
      <c r="Q74" s="148"/>
      <c r="R74" s="148"/>
      <c r="S74" s="148"/>
      <c r="T74" s="148"/>
      <c r="U74" s="148"/>
      <c r="V74" s="148"/>
      <c r="W74" s="148"/>
    </row>
    <row r="75" spans="1:33" s="63" customFormat="1" ht="45" customHeight="1" x14ac:dyDescent="0.45">
      <c r="A75" s="93"/>
      <c r="B75" s="402" t="str">
        <f>"Tilbyder skal oppgi utstyrets forbruk oppgitt i kWh, ved kjøring av "&amp;TOTALKOSTNAD!D38&amp;".
Priser som oppgis i tabellen vil bli inkludert i evaluering av totalkostnad."</f>
        <v>Tilbyder skal oppgi utstyrets forbruk oppgitt i kWh, ved kjøring av Effektforbruk oppgis pr. prosess, lekkasjetestprogram .
Priser som oppgis i tabellen vil bli inkludert i evaluering av totalkostnad.</v>
      </c>
      <c r="C75" s="403"/>
      <c r="D75" s="404"/>
      <c r="E75" s="145"/>
      <c r="F75" s="145"/>
      <c r="G75" s="146"/>
      <c r="H75" s="146"/>
      <c r="I75" s="146"/>
      <c r="J75" s="146"/>
      <c r="K75" s="146"/>
      <c r="L75" s="146"/>
      <c r="M75" s="146"/>
      <c r="N75" s="166"/>
      <c r="O75" s="146"/>
      <c r="P75" s="146"/>
      <c r="Q75" s="146"/>
      <c r="R75" s="146"/>
      <c r="S75" s="146"/>
      <c r="T75" s="146"/>
      <c r="U75" s="146"/>
      <c r="V75" s="146"/>
      <c r="W75" s="146"/>
    </row>
    <row r="76" spans="1:33" s="93" customFormat="1" ht="28.5" x14ac:dyDescent="0.45">
      <c r="B76" s="92"/>
      <c r="C76" s="200" t="s">
        <v>114</v>
      </c>
      <c r="D76" s="94" t="str" cm="1">
        <f t="array" ref="D76">IFERROR(TRANSPOSE(_xlfn._xlws.FILTER(Hovedartikkel[Oppdragsgivers Artikkelnavn],Hovedartikkel[Link til LCC 1]=TRUE)),"")</f>
        <v>Autoklav destruksjon gjennomgående</v>
      </c>
      <c r="E76" s="167"/>
      <c r="F76" s="167"/>
      <c r="G76" s="167"/>
      <c r="H76" s="167"/>
      <c r="I76" s="167"/>
      <c r="J76" s="167"/>
      <c r="K76" s="167"/>
      <c r="L76" s="167"/>
      <c r="M76" s="167"/>
      <c r="N76" s="167"/>
      <c r="O76" s="167"/>
      <c r="P76" s="167"/>
      <c r="Q76" s="167"/>
      <c r="R76" s="167"/>
      <c r="S76" s="167"/>
      <c r="T76" s="167"/>
      <c r="U76" s="167"/>
      <c r="V76" s="167"/>
      <c r="W76" s="167"/>
      <c r="X76" s="175"/>
      <c r="Y76" s="175"/>
      <c r="Z76" s="175"/>
      <c r="AA76" s="175"/>
      <c r="AB76" s="175"/>
      <c r="AC76" s="175"/>
      <c r="AD76" s="175"/>
      <c r="AE76" s="175"/>
      <c r="AF76" s="175"/>
      <c r="AG76" s="175"/>
    </row>
    <row r="77" spans="1:33" s="93" customFormat="1" ht="39" customHeight="1" x14ac:dyDescent="0.45">
      <c r="A77" s="30"/>
      <c r="B77" s="92" t="s">
        <v>364</v>
      </c>
      <c r="C77" s="200" t="s">
        <v>108</v>
      </c>
      <c r="D77" s="201" cm="1">
        <f t="array" ref="D77">IFERROR(TRANSPOSE(_xlfn._xlws.FILTER(Hovedartikkel[Handelsnavn],Hovedartikkel[Link til LCC 1]=TRUE)),"")</f>
        <v>0</v>
      </c>
      <c r="E77" s="167"/>
      <c r="F77" s="167"/>
      <c r="G77" s="167"/>
      <c r="H77" s="167"/>
      <c r="I77" s="167"/>
      <c r="J77" s="167"/>
      <c r="K77" s="167"/>
      <c r="L77" s="167"/>
      <c r="M77" s="167"/>
      <c r="N77" s="167"/>
      <c r="O77" s="167"/>
      <c r="P77" s="167"/>
      <c r="Q77" s="167"/>
      <c r="R77" s="167"/>
      <c r="S77" s="167"/>
      <c r="T77" s="167"/>
      <c r="U77" s="167"/>
      <c r="V77" s="167"/>
      <c r="W77" s="167"/>
      <c r="X77" s="175"/>
      <c r="Y77" s="175"/>
      <c r="Z77" s="175"/>
      <c r="AA77" s="175"/>
      <c r="AB77" s="175"/>
      <c r="AC77" s="175"/>
      <c r="AD77" s="175"/>
      <c r="AE77" s="175"/>
      <c r="AF77" s="175"/>
      <c r="AG77" s="175"/>
    </row>
    <row r="78" spans="1:33" s="30" customFormat="1" ht="32.25" customHeight="1" x14ac:dyDescent="0.45">
      <c r="B78" s="21" t="str">
        <f>"5."&amp;TEXT(ROWS(B$78:B78),"0")</f>
        <v>5.1</v>
      </c>
      <c r="C78" s="202" t="s">
        <v>408</v>
      </c>
      <c r="D78" s="22"/>
      <c r="E78" s="168"/>
      <c r="F78" s="168"/>
      <c r="G78" s="168"/>
      <c r="H78" s="168"/>
      <c r="I78" s="168"/>
      <c r="J78" s="168"/>
      <c r="K78" s="168"/>
      <c r="L78" s="168"/>
      <c r="M78" s="168"/>
      <c r="N78" s="168"/>
      <c r="O78" s="168"/>
      <c r="P78" s="168"/>
      <c r="Q78" s="168"/>
      <c r="R78" s="168"/>
      <c r="S78" s="168"/>
      <c r="T78" s="168"/>
      <c r="U78" s="168"/>
      <c r="V78" s="168"/>
      <c r="W78" s="168"/>
      <c r="X78" s="176"/>
      <c r="Y78" s="176"/>
      <c r="Z78" s="176"/>
      <c r="AA78" s="176"/>
      <c r="AB78" s="176"/>
      <c r="AC78" s="176"/>
      <c r="AD78" s="176"/>
      <c r="AE78" s="176"/>
      <c r="AF78" s="176"/>
      <c r="AG78" s="176"/>
    </row>
    <row r="79" spans="1:33" s="30" customFormat="1" ht="28.5" x14ac:dyDescent="0.45">
      <c r="B79" s="21" t="str">
        <f>"5."&amp;TEXT(ROWS(B$78:B79),"0")</f>
        <v>5.2</v>
      </c>
      <c r="C79" s="202" t="s">
        <v>409</v>
      </c>
      <c r="D79" s="72">
        <v>1</v>
      </c>
      <c r="E79" s="169"/>
      <c r="F79" s="169"/>
      <c r="G79" s="169"/>
      <c r="H79" s="169"/>
      <c r="I79" s="169"/>
      <c r="J79" s="169"/>
      <c r="K79" s="169"/>
      <c r="L79" s="169"/>
      <c r="M79" s="169"/>
      <c r="N79" s="169"/>
      <c r="O79" s="169"/>
      <c r="P79" s="169"/>
      <c r="Q79" s="169"/>
      <c r="R79" s="169"/>
      <c r="S79" s="169"/>
      <c r="T79" s="169"/>
      <c r="U79" s="169"/>
      <c r="V79" s="169"/>
      <c r="W79" s="169"/>
      <c r="X79" s="176"/>
      <c r="Y79" s="176"/>
      <c r="Z79" s="176"/>
      <c r="AA79" s="176"/>
      <c r="AB79" s="176"/>
      <c r="AC79" s="176"/>
      <c r="AD79" s="176"/>
      <c r="AE79" s="176"/>
      <c r="AF79" s="176"/>
      <c r="AG79" s="176"/>
    </row>
    <row r="80" spans="1:33" s="30" customFormat="1" ht="14.25" x14ac:dyDescent="0.45">
      <c r="A80" s="62"/>
      <c r="B80" s="21" t="str">
        <f>"5."&amp;TEXT(ROWS(B$78:B80),"0")</f>
        <v>5.3</v>
      </c>
      <c r="C80" s="202" t="s">
        <v>410</v>
      </c>
      <c r="D80" s="72">
        <v>200</v>
      </c>
      <c r="E80" s="169"/>
      <c r="F80" s="169"/>
      <c r="G80" s="169"/>
      <c r="H80" s="169"/>
      <c r="I80" s="169"/>
      <c r="J80" s="169"/>
      <c r="K80" s="169"/>
      <c r="L80" s="169"/>
      <c r="M80" s="169"/>
      <c r="N80" s="169"/>
      <c r="O80" s="169"/>
      <c r="P80" s="169"/>
      <c r="Q80" s="169"/>
      <c r="R80" s="169"/>
      <c r="S80" s="169"/>
      <c r="T80" s="169"/>
      <c r="U80" s="169"/>
      <c r="V80" s="169"/>
      <c r="W80" s="169"/>
      <c r="X80" s="176"/>
      <c r="Y80" s="176"/>
      <c r="Z80" s="176"/>
      <c r="AA80" s="176"/>
      <c r="AB80" s="176"/>
      <c r="AC80" s="176"/>
      <c r="AD80" s="176"/>
      <c r="AE80" s="176"/>
      <c r="AF80" s="176"/>
      <c r="AG80" s="176"/>
    </row>
    <row r="81" spans="1:33" ht="14.25" x14ac:dyDescent="0.45">
      <c r="B81" s="135" t="str">
        <f>"5."&amp;TEXT(ROWS(B$78:B81),"0")</f>
        <v>5.4</v>
      </c>
      <c r="C81" s="203" t="s">
        <v>96</v>
      </c>
      <c r="D81" s="65" cm="1">
        <f t="array" ref="D81">IFERROR(TRANSPOSE(_xlfn._xlws.FILTER(Hovedartikkel[Antall enheter],Hovedartikkel[Link til LCC 1]=TRUE)),"")</f>
        <v>2</v>
      </c>
      <c r="E81" s="170"/>
      <c r="F81" s="170"/>
      <c r="G81" s="170"/>
      <c r="H81" s="170"/>
      <c r="I81" s="170"/>
      <c r="J81" s="170"/>
      <c r="K81" s="170"/>
      <c r="L81" s="170"/>
      <c r="M81" s="170"/>
      <c r="N81" s="170"/>
      <c r="O81" s="170"/>
      <c r="P81" s="170"/>
      <c r="Q81" s="170"/>
      <c r="R81" s="170"/>
      <c r="S81" s="170"/>
      <c r="T81" s="170"/>
      <c r="U81" s="170"/>
      <c r="V81" s="170"/>
      <c r="W81" s="170"/>
      <c r="X81" s="173"/>
      <c r="Y81" s="173"/>
      <c r="Z81" s="173"/>
      <c r="AA81" s="173"/>
      <c r="AB81" s="173"/>
      <c r="AC81" s="173"/>
      <c r="AD81" s="173"/>
      <c r="AE81" s="173"/>
      <c r="AF81" s="173"/>
      <c r="AG81" s="173"/>
    </row>
    <row r="82" spans="1:33" ht="14.25" x14ac:dyDescent="0.45">
      <c r="B82" s="135" t="str">
        <f>"5."&amp;TEXT(ROWS(B$78:B82),"0")</f>
        <v>5.5</v>
      </c>
      <c r="C82" s="203" t="s">
        <v>411</v>
      </c>
      <c r="D82" s="65">
        <f>TOTALKOSTNAD!$D$11</f>
        <v>10</v>
      </c>
      <c r="E82" s="152">
        <f>TOTALKOSTNAD!$D$11</f>
        <v>10</v>
      </c>
      <c r="F82" s="152">
        <f>TOTALKOSTNAD!$D$11</f>
        <v>10</v>
      </c>
      <c r="G82" s="152">
        <f>TOTALKOSTNAD!$D$11</f>
        <v>10</v>
      </c>
      <c r="H82" s="152">
        <f>TOTALKOSTNAD!$D$11</f>
        <v>10</v>
      </c>
      <c r="I82" s="152">
        <f>TOTALKOSTNAD!$D$11</f>
        <v>10</v>
      </c>
      <c r="J82" s="152">
        <f>TOTALKOSTNAD!$D$11</f>
        <v>10</v>
      </c>
      <c r="K82" s="152">
        <f>TOTALKOSTNAD!$D$11</f>
        <v>10</v>
      </c>
      <c r="L82" s="152">
        <f>TOTALKOSTNAD!$D$11</f>
        <v>10</v>
      </c>
      <c r="M82" s="152">
        <f>TOTALKOSTNAD!$D$11</f>
        <v>10</v>
      </c>
      <c r="N82" s="152">
        <f>TOTALKOSTNAD!$D$11</f>
        <v>10</v>
      </c>
      <c r="O82" s="152">
        <f>TOTALKOSTNAD!$D$11</f>
        <v>10</v>
      </c>
      <c r="P82" s="152">
        <f>TOTALKOSTNAD!$D$11</f>
        <v>10</v>
      </c>
      <c r="Q82" s="152">
        <f>TOTALKOSTNAD!$D$11</f>
        <v>10</v>
      </c>
      <c r="R82" s="152">
        <f>TOTALKOSTNAD!$D$11</f>
        <v>10</v>
      </c>
      <c r="S82" s="152">
        <f>TOTALKOSTNAD!$D$11</f>
        <v>10</v>
      </c>
      <c r="T82" s="152">
        <f>TOTALKOSTNAD!$D$11</f>
        <v>10</v>
      </c>
      <c r="U82" s="152">
        <f>TOTALKOSTNAD!$D$11</f>
        <v>10</v>
      </c>
      <c r="V82" s="152">
        <f>TOTALKOSTNAD!$D$11</f>
        <v>10</v>
      </c>
      <c r="W82" s="152">
        <f>TOTALKOSTNAD!$D$11</f>
        <v>10</v>
      </c>
      <c r="X82" s="173"/>
      <c r="Y82" s="173"/>
      <c r="Z82" s="173"/>
      <c r="AA82" s="173"/>
      <c r="AB82" s="173"/>
      <c r="AC82" s="173"/>
      <c r="AD82" s="173"/>
      <c r="AE82" s="173"/>
      <c r="AF82" s="173"/>
      <c r="AG82" s="173"/>
    </row>
    <row r="83" spans="1:33" ht="28.5" x14ac:dyDescent="0.45">
      <c r="A83" s="63"/>
      <c r="B83" s="135" t="str">
        <f>"5."&amp;TEXT(ROWS(B$78:B83),"0")</f>
        <v>5.6</v>
      </c>
      <c r="C83" s="204" t="s">
        <v>412</v>
      </c>
      <c r="D83" s="66">
        <f t="shared" ref="D83:W83" si="1">IFERROR(D78*D79*D81,"")</f>
        <v>0</v>
      </c>
      <c r="E83" s="171">
        <f t="shared" si="1"/>
        <v>0</v>
      </c>
      <c r="F83" s="171">
        <f t="shared" si="1"/>
        <v>0</v>
      </c>
      <c r="G83" s="171">
        <f t="shared" si="1"/>
        <v>0</v>
      </c>
      <c r="H83" s="171">
        <f t="shared" si="1"/>
        <v>0</v>
      </c>
      <c r="I83" s="171">
        <f t="shared" si="1"/>
        <v>0</v>
      </c>
      <c r="J83" s="171">
        <f t="shared" si="1"/>
        <v>0</v>
      </c>
      <c r="K83" s="171">
        <f t="shared" si="1"/>
        <v>0</v>
      </c>
      <c r="L83" s="171">
        <f t="shared" si="1"/>
        <v>0</v>
      </c>
      <c r="M83" s="171">
        <f t="shared" si="1"/>
        <v>0</v>
      </c>
      <c r="N83" s="171">
        <f t="shared" si="1"/>
        <v>0</v>
      </c>
      <c r="O83" s="171">
        <f t="shared" si="1"/>
        <v>0</v>
      </c>
      <c r="P83" s="171">
        <f t="shared" si="1"/>
        <v>0</v>
      </c>
      <c r="Q83" s="171">
        <f t="shared" si="1"/>
        <v>0</v>
      </c>
      <c r="R83" s="171">
        <f t="shared" si="1"/>
        <v>0</v>
      </c>
      <c r="S83" s="171">
        <f t="shared" si="1"/>
        <v>0</v>
      </c>
      <c r="T83" s="171">
        <f t="shared" si="1"/>
        <v>0</v>
      </c>
      <c r="U83" s="171">
        <f t="shared" si="1"/>
        <v>0</v>
      </c>
      <c r="V83" s="171">
        <f t="shared" si="1"/>
        <v>0</v>
      </c>
      <c r="W83" s="171">
        <f t="shared" si="1"/>
        <v>0</v>
      </c>
      <c r="X83" s="173"/>
      <c r="Y83" s="173"/>
      <c r="Z83" s="173"/>
      <c r="AA83" s="173"/>
      <c r="AB83" s="173"/>
      <c r="AC83" s="173"/>
      <c r="AD83" s="173"/>
      <c r="AE83" s="173"/>
      <c r="AF83" s="173"/>
      <c r="AG83" s="173"/>
    </row>
    <row r="84" spans="1:33" ht="14.25" x14ac:dyDescent="0.45">
      <c r="A84" s="63"/>
      <c r="B84" s="67" t="str">
        <f>"5."&amp;TEXT(ROWS(B$78:B84),"0")</f>
        <v>5.7</v>
      </c>
      <c r="C84" s="205" t="s">
        <v>413</v>
      </c>
      <c r="D84" s="68">
        <f>IFERROR(D83*D80*D82,"")</f>
        <v>0</v>
      </c>
      <c r="E84" s="172">
        <f t="shared" ref="E84:W84" si="2">IFERROR(E83*E80*E82,"")</f>
        <v>0</v>
      </c>
      <c r="F84" s="172">
        <f t="shared" si="2"/>
        <v>0</v>
      </c>
      <c r="G84" s="172">
        <f t="shared" si="2"/>
        <v>0</v>
      </c>
      <c r="H84" s="172">
        <f t="shared" si="2"/>
        <v>0</v>
      </c>
      <c r="I84" s="172">
        <f t="shared" si="2"/>
        <v>0</v>
      </c>
      <c r="J84" s="172">
        <f t="shared" si="2"/>
        <v>0</v>
      </c>
      <c r="K84" s="172">
        <f t="shared" si="2"/>
        <v>0</v>
      </c>
      <c r="L84" s="172">
        <f t="shared" si="2"/>
        <v>0</v>
      </c>
      <c r="M84" s="172">
        <f t="shared" si="2"/>
        <v>0</v>
      </c>
      <c r="N84" s="172">
        <f t="shared" si="2"/>
        <v>0</v>
      </c>
      <c r="O84" s="172">
        <f t="shared" si="2"/>
        <v>0</v>
      </c>
      <c r="P84" s="172">
        <f t="shared" si="2"/>
        <v>0</v>
      </c>
      <c r="Q84" s="172">
        <f t="shared" si="2"/>
        <v>0</v>
      </c>
      <c r="R84" s="172">
        <f t="shared" si="2"/>
        <v>0</v>
      </c>
      <c r="S84" s="172">
        <f t="shared" si="2"/>
        <v>0</v>
      </c>
      <c r="T84" s="172">
        <f t="shared" si="2"/>
        <v>0</v>
      </c>
      <c r="U84" s="172">
        <f t="shared" si="2"/>
        <v>0</v>
      </c>
      <c r="V84" s="172">
        <f t="shared" si="2"/>
        <v>0</v>
      </c>
      <c r="W84" s="172">
        <f t="shared" si="2"/>
        <v>0</v>
      </c>
      <c r="X84" s="173"/>
      <c r="Y84" s="173"/>
      <c r="Z84" s="173"/>
      <c r="AA84" s="173"/>
      <c r="AB84" s="173"/>
      <c r="AC84" s="173"/>
      <c r="AD84" s="173"/>
      <c r="AE84" s="173"/>
      <c r="AF84" s="173"/>
      <c r="AG84" s="173"/>
    </row>
    <row r="85" spans="1:33" ht="15" customHeight="1" x14ac:dyDescent="0.45">
      <c r="E85" s="173"/>
      <c r="F85" s="173"/>
      <c r="G85" s="173"/>
      <c r="H85" s="173"/>
      <c r="I85" s="173"/>
      <c r="J85" s="173"/>
      <c r="K85" s="173"/>
      <c r="L85" s="173"/>
      <c r="M85" s="173"/>
      <c r="O85" s="173"/>
      <c r="P85" s="173"/>
      <c r="Q85" s="173"/>
      <c r="R85" s="173"/>
      <c r="S85" s="173"/>
      <c r="T85" s="173"/>
      <c r="U85" s="173"/>
      <c r="V85" s="173"/>
      <c r="W85" s="173"/>
      <c r="X85" s="173"/>
      <c r="Y85" s="173"/>
      <c r="Z85" s="173"/>
      <c r="AA85" s="173"/>
      <c r="AB85" s="173"/>
      <c r="AC85" s="173"/>
      <c r="AD85" s="173"/>
      <c r="AE85" s="173"/>
      <c r="AF85" s="173"/>
      <c r="AG85" s="173"/>
    </row>
  </sheetData>
  <sheetProtection formatColumns="0" insertColumns="0" insertRows="0" deleteColumns="0" deleteRows="0"/>
  <mergeCells count="20">
    <mergeCell ref="B11:C11"/>
    <mergeCell ref="B12:C12"/>
    <mergeCell ref="B13:C13"/>
    <mergeCell ref="B14:C14"/>
    <mergeCell ref="E3:H3"/>
    <mergeCell ref="E4:H4"/>
    <mergeCell ref="B15:C15"/>
    <mergeCell ref="B74:D74"/>
    <mergeCell ref="B75:D75"/>
    <mergeCell ref="B2:D4"/>
    <mergeCell ref="B56:H56"/>
    <mergeCell ref="B66:H66"/>
    <mergeCell ref="B48:L48"/>
    <mergeCell ref="B49:L49"/>
    <mergeCell ref="B55:H55"/>
    <mergeCell ref="B65:H65"/>
    <mergeCell ref="B10:D10"/>
    <mergeCell ref="B17:D17"/>
    <mergeCell ref="B32:D32"/>
    <mergeCell ref="B6:I8"/>
  </mergeCells>
  <conditionalFormatting sqref="D68 D79:W80">
    <cfRule type="expression" dxfId="22" priority="11">
      <formula>NOT(ISBLANK(D$12))</formula>
    </cfRule>
  </conditionalFormatting>
  <conditionalFormatting sqref="D11:AG15 D18:AG18 D33:AG33 D76:AG77">
    <cfRule type="cellIs" dxfId="21" priority="5" operator="equal">
      <formula>0</formula>
    </cfRule>
  </conditionalFormatting>
  <conditionalFormatting sqref="E58:E60 D68 D79:W80">
    <cfRule type="notContainsBlanks" dxfId="20" priority="6">
      <formula>LEN(TRIM(D58))&gt;0</formula>
    </cfRule>
  </conditionalFormatting>
  <conditionalFormatting sqref="E58:E60">
    <cfRule type="expression" dxfId="19" priority="12">
      <formula>NOT(ISBLANK(E$12))</formula>
    </cfRule>
    <cfRule type="containsBlanks" dxfId="18" priority="34">
      <formula>LEN(TRIM(E58))=0</formula>
    </cfRule>
  </conditionalFormatting>
  <conditionalFormatting sqref="E10:AG10 E74:AG75">
    <cfRule type="expression" dxfId="17" priority="25">
      <formula>NOT(ISBLANK(E$12))</formula>
    </cfRule>
  </conditionalFormatting>
  <conditionalFormatting sqref="E11:AG15 E17:AG46">
    <cfRule type="cellIs" dxfId="16" priority="33" operator="equal">
      <formula>0</formula>
    </cfRule>
  </conditionalFormatting>
  <conditionalFormatting sqref="E11:AG15 E18:AG18 E33:AG33 E76:AG77 E30:AG30 E45:AG45 E84:AG84">
    <cfRule type="expression" dxfId="15" priority="18">
      <formula>NOT(ISBLANK(E$12))</formula>
    </cfRule>
  </conditionalFormatting>
  <conditionalFormatting sqref="E17:AG17 E32:AG32">
    <cfRule type="expression" dxfId="14" priority="14">
      <formula>NOT(ISBLANK(E$12))</formula>
    </cfRule>
  </conditionalFormatting>
  <conditionalFormatting sqref="E21:AG28 E36:AG43 E78:AG78">
    <cfRule type="expression" dxfId="13" priority="7">
      <formula>NOT(ISBLANK(E$12))</formula>
    </cfRule>
  </conditionalFormatting>
  <conditionalFormatting sqref="E76:AG85">
    <cfRule type="cellIs" dxfId="12" priority="35" operator="equal">
      <formula>0</formula>
    </cfRule>
  </conditionalFormatting>
  <conditionalFormatting sqref="E79:AG83 E19:AG20 E29:AG29 E34:AG35 E44:AG44">
    <cfRule type="expression" dxfId="11" priority="13">
      <formula>NOT(ISBLANK(E$12))</formula>
    </cfRule>
  </conditionalFormatting>
  <dataValidations count="1">
    <dataValidation type="list" allowBlank="1" showInputMessage="1" showErrorMessage="1" sqref="D51:D52 D54" xr:uid="{00000000-0002-0000-0600-000001000000}">
      <formula1>Handelsnavn</formula1>
    </dataValidation>
  </dataValidations>
  <pageMargins left="0.70866141732283505" right="0.70866141732283505" top="0.74803149606299202" bottom="0.74803149606299202" header="0.31496062992126" footer="0.31496062992126"/>
  <pageSetup paperSize="8" scale="38" fitToHeight="3" orientation="landscape" r:id="rId1"/>
  <headerFooter>
    <oddHeader>&amp;C&amp;A</oddHeader>
    <oddFooter>&amp;CSide &amp;P av &amp;N</oddFooter>
  </headerFooter>
  <ignoredErrors>
    <ignoredError sqref="D67 D69:D70" evalError="1" listDataValidation="1" calculatedColumn="1"/>
    <ignoredError sqref="G69" formula="1"/>
    <ignoredError sqref="B78:B83" unlockedFormula="1"/>
  </ignoredErrors>
  <tableParts count="2">
    <tablePart r:id="rId2"/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47F12-E6B2-4A99-B8E1-95D2324CEB5B}">
  <sheetPr codeName="Ark9">
    <tabColor rgb="FF215E9B"/>
    <pageSetUpPr fitToPage="1"/>
  </sheetPr>
  <dimension ref="B1:K101"/>
  <sheetViews>
    <sheetView showGridLines="0" workbookViewId="0">
      <selection activeCell="C12" sqref="C12"/>
    </sheetView>
  </sheetViews>
  <sheetFormatPr baseColWidth="10" defaultColWidth="11.3984375" defaultRowHeight="14.25" x14ac:dyDescent="0.45"/>
  <cols>
    <col min="1" max="1" width="3.73046875" style="99" customWidth="1"/>
    <col min="2" max="2" width="6.3984375" style="99" customWidth="1"/>
    <col min="3" max="3" width="22.265625" style="99" customWidth="1"/>
    <col min="4" max="4" width="30.3984375" style="99" customWidth="1"/>
    <col min="5" max="5" width="30.3984375" style="100" customWidth="1"/>
    <col min="6" max="7" width="6.3984375" style="100" customWidth="1"/>
    <col min="8" max="9" width="17.265625" style="99" customWidth="1"/>
    <col min="10" max="10" width="11.3984375" style="99" customWidth="1"/>
    <col min="11" max="16384" width="11.3984375" style="99"/>
  </cols>
  <sheetData>
    <row r="1" spans="2:11" s="1" customFormat="1" ht="15" customHeight="1" x14ac:dyDescent="0.45">
      <c r="E1" s="3"/>
      <c r="F1" s="3"/>
      <c r="G1" s="3"/>
    </row>
    <row r="2" spans="2:11" s="1" customFormat="1" ht="15" customHeight="1" x14ac:dyDescent="0.45">
      <c r="B2" s="326" t="e" vm="1">
        <v>#VALUE!</v>
      </c>
      <c r="C2" s="326"/>
      <c r="D2" s="326"/>
      <c r="E2" s="326"/>
      <c r="F2" s="265"/>
      <c r="G2" s="265"/>
    </row>
    <row r="3" spans="2:11" s="1" customFormat="1" ht="16.899999999999999" customHeight="1" x14ac:dyDescent="0.45">
      <c r="B3" s="326"/>
      <c r="C3" s="326"/>
      <c r="D3" s="326"/>
      <c r="E3" s="326"/>
      <c r="F3" s="265"/>
      <c r="G3" s="265"/>
    </row>
    <row r="4" spans="2:11" s="1" customFormat="1" ht="15" customHeight="1" x14ac:dyDescent="0.45">
      <c r="B4" s="326"/>
      <c r="C4" s="326"/>
      <c r="D4" s="326"/>
      <c r="E4" s="326"/>
      <c r="F4" s="265"/>
      <c r="G4" s="265"/>
    </row>
    <row r="5" spans="2:11" s="1" customFormat="1" ht="15" customHeight="1" x14ac:dyDescent="0.45">
      <c r="B5" s="265"/>
      <c r="C5" s="265"/>
      <c r="D5" s="265"/>
      <c r="E5" s="265"/>
      <c r="F5" s="265"/>
      <c r="G5" s="265"/>
    </row>
    <row r="6" spans="2:11" s="1" customFormat="1" ht="26.65" x14ac:dyDescent="0.45">
      <c r="B6" s="443" t="s">
        <v>414</v>
      </c>
      <c r="C6" s="444"/>
      <c r="D6" s="444"/>
      <c r="E6" s="444"/>
      <c r="F6" s="444"/>
      <c r="G6" s="444"/>
      <c r="H6" s="444"/>
      <c r="I6" s="445"/>
    </row>
    <row r="7" spans="2:11" s="1" customFormat="1" ht="15.75" x14ac:dyDescent="0.45">
      <c r="B7" s="437" t="str">
        <f>"(alle priser oppgitt i "&amp;TOTALKOSTNAD!D19&amp;" ekskl. mva.)"</f>
        <v>(alle priser oppgitt i  ekskl. mva.)</v>
      </c>
      <c r="C7" s="437"/>
      <c r="D7" s="437"/>
      <c r="E7" s="437"/>
      <c r="F7" s="437"/>
      <c r="G7" s="437"/>
      <c r="H7" s="437"/>
      <c r="I7" s="437"/>
    </row>
    <row r="8" spans="2:11" s="1" customFormat="1" ht="92.25" customHeight="1" x14ac:dyDescent="0.45">
      <c r="B8" s="455" t="s">
        <v>415</v>
      </c>
      <c r="C8" s="456"/>
      <c r="D8" s="456"/>
      <c r="E8" s="456"/>
      <c r="F8" s="456"/>
      <c r="G8" s="456"/>
      <c r="H8" s="456"/>
      <c r="I8" s="457"/>
      <c r="K8" s="246"/>
    </row>
    <row r="9" spans="2:11" s="1" customFormat="1" x14ac:dyDescent="0.45">
      <c r="E9" s="3"/>
      <c r="F9" s="3"/>
      <c r="G9" s="3"/>
    </row>
    <row r="10" spans="2:11" s="1" customFormat="1" ht="18" x14ac:dyDescent="0.45">
      <c r="B10" s="438" t="s">
        <v>416</v>
      </c>
      <c r="C10" s="438"/>
      <c r="D10" s="438"/>
      <c r="E10" s="438"/>
      <c r="F10" s="438"/>
      <c r="G10" s="438"/>
      <c r="H10" s="438"/>
      <c r="I10" s="438"/>
    </row>
    <row r="11" spans="2:11" s="1" customFormat="1" ht="28.5" x14ac:dyDescent="0.45">
      <c r="B11" s="104" t="str" cm="1">
        <f t="array" ref="B11:E12">IFERROR(_xlfn.CHOOSECOLS(Hovedartikkel[],1,7,8,9),"")</f>
        <v>Ref. nr.</v>
      </c>
      <c r="C11" s="75" t="str">
        <v>Leverandørs artikkelnummer</v>
      </c>
      <c r="D11" s="75" t="str">
        <v>Handelsnavn</v>
      </c>
      <c r="E11" s="75" t="str">
        <v>Typebetegnelse / Modell</v>
      </c>
      <c r="F11" s="104" t="s">
        <v>417</v>
      </c>
      <c r="G11" s="104" t="s">
        <v>418</v>
      </c>
      <c r="H11" s="104" t="str" cm="1">
        <f t="array" ref="H11:H12">IFERROR(_xlfn.CHOOSECOLS(Hovedartikkel[],11),"")</f>
        <v>Enhetspris
()</v>
      </c>
      <c r="I11" s="104" t="str">
        <f>"SUM Totalpris
("&amp;TOTALKOSTNAD!D19&amp;")"</f>
        <v>SUM Totalpris
()</v>
      </c>
    </row>
    <row r="12" spans="2:11" s="109" customFormat="1" x14ac:dyDescent="0.45">
      <c r="B12" s="105" t="str">
        <v>1.1</v>
      </c>
      <c r="C12" s="106">
        <v>0</v>
      </c>
      <c r="D12" s="106">
        <v>0</v>
      </c>
      <c r="E12" s="106">
        <v>0</v>
      </c>
      <c r="F12" s="107"/>
      <c r="G12" s="107"/>
      <c r="H12" s="108">
        <v>0</v>
      </c>
      <c r="I12" s="108">
        <f t="shared" ref="I12:I31" si="0">IFERROR(SUM((F12+G12)*H12),"")</f>
        <v>0</v>
      </c>
    </row>
    <row r="13" spans="2:11" s="109" customFormat="1" x14ac:dyDescent="0.45">
      <c r="B13" s="71"/>
      <c r="C13" s="95"/>
      <c r="D13" s="95"/>
      <c r="E13" s="95"/>
      <c r="F13" s="21"/>
      <c r="G13" s="21"/>
      <c r="H13" s="110"/>
      <c r="I13" s="108">
        <f t="shared" si="0"/>
        <v>0</v>
      </c>
    </row>
    <row r="14" spans="2:11" s="109" customFormat="1" x14ac:dyDescent="0.45">
      <c r="B14" s="71"/>
      <c r="C14" s="95"/>
      <c r="D14" s="95"/>
      <c r="E14" s="95"/>
      <c r="F14" s="21"/>
      <c r="G14" s="21"/>
      <c r="H14" s="110"/>
      <c r="I14" s="108">
        <f t="shared" si="0"/>
        <v>0</v>
      </c>
    </row>
    <row r="15" spans="2:11" s="109" customFormat="1" x14ac:dyDescent="0.45">
      <c r="B15" s="71"/>
      <c r="C15" s="95"/>
      <c r="D15" s="95"/>
      <c r="E15" s="95"/>
      <c r="F15" s="21"/>
      <c r="G15" s="21"/>
      <c r="H15" s="110"/>
      <c r="I15" s="108">
        <f t="shared" si="0"/>
        <v>0</v>
      </c>
    </row>
    <row r="16" spans="2:11" s="109" customFormat="1" x14ac:dyDescent="0.45">
      <c r="B16" s="71"/>
      <c r="C16" s="95"/>
      <c r="D16" s="95"/>
      <c r="E16" s="95"/>
      <c r="F16" s="21"/>
      <c r="G16" s="21"/>
      <c r="H16" s="110"/>
      <c r="I16" s="108">
        <f t="shared" si="0"/>
        <v>0</v>
      </c>
    </row>
    <row r="17" spans="2:9" s="109" customFormat="1" x14ac:dyDescent="0.45">
      <c r="B17" s="71"/>
      <c r="C17" s="95"/>
      <c r="D17" s="95"/>
      <c r="E17" s="95"/>
      <c r="F17" s="21"/>
      <c r="G17" s="111"/>
      <c r="H17" s="110"/>
      <c r="I17" s="108">
        <f t="shared" si="0"/>
        <v>0</v>
      </c>
    </row>
    <row r="18" spans="2:9" s="109" customFormat="1" x14ac:dyDescent="0.45">
      <c r="B18" s="71"/>
      <c r="C18" s="95"/>
      <c r="D18" s="95"/>
      <c r="E18" s="95"/>
      <c r="F18" s="21"/>
      <c r="G18" s="21"/>
      <c r="H18" s="110"/>
      <c r="I18" s="108">
        <f t="shared" si="0"/>
        <v>0</v>
      </c>
    </row>
    <row r="19" spans="2:9" s="109" customFormat="1" x14ac:dyDescent="0.45">
      <c r="B19" s="71"/>
      <c r="C19" s="95"/>
      <c r="D19" s="95"/>
      <c r="E19" s="95"/>
      <c r="F19" s="21"/>
      <c r="G19" s="21"/>
      <c r="H19" s="110"/>
      <c r="I19" s="108">
        <f t="shared" si="0"/>
        <v>0</v>
      </c>
    </row>
    <row r="20" spans="2:9" s="109" customFormat="1" x14ac:dyDescent="0.45">
      <c r="B20" s="71"/>
      <c r="C20" s="95"/>
      <c r="D20" s="95"/>
      <c r="E20" s="95"/>
      <c r="F20" s="21"/>
      <c r="G20" s="21"/>
      <c r="H20" s="110"/>
      <c r="I20" s="108">
        <f t="shared" si="0"/>
        <v>0</v>
      </c>
    </row>
    <row r="21" spans="2:9" s="109" customFormat="1" x14ac:dyDescent="0.45">
      <c r="B21" s="71"/>
      <c r="C21" s="95"/>
      <c r="D21" s="95"/>
      <c r="E21" s="95"/>
      <c r="F21" s="21"/>
      <c r="G21" s="21"/>
      <c r="H21" s="110"/>
      <c r="I21" s="108">
        <f t="shared" si="0"/>
        <v>0</v>
      </c>
    </row>
    <row r="22" spans="2:9" s="109" customFormat="1" x14ac:dyDescent="0.45">
      <c r="B22" s="71"/>
      <c r="C22" s="95"/>
      <c r="D22" s="95"/>
      <c r="E22" s="95"/>
      <c r="F22" s="21"/>
      <c r="G22" s="21"/>
      <c r="H22" s="110"/>
      <c r="I22" s="108">
        <f t="shared" si="0"/>
        <v>0</v>
      </c>
    </row>
    <row r="23" spans="2:9" s="109" customFormat="1" x14ac:dyDescent="0.45">
      <c r="B23" s="71"/>
      <c r="C23" s="95"/>
      <c r="D23" s="95"/>
      <c r="E23" s="95"/>
      <c r="F23" s="21"/>
      <c r="G23" s="21"/>
      <c r="H23" s="110"/>
      <c r="I23" s="108">
        <f t="shared" si="0"/>
        <v>0</v>
      </c>
    </row>
    <row r="24" spans="2:9" s="109" customFormat="1" x14ac:dyDescent="0.45">
      <c r="B24" s="71"/>
      <c r="C24" s="95"/>
      <c r="D24" s="95"/>
      <c r="E24" s="95"/>
      <c r="F24" s="21"/>
      <c r="G24" s="21"/>
      <c r="H24" s="110"/>
      <c r="I24" s="108">
        <f t="shared" si="0"/>
        <v>0</v>
      </c>
    </row>
    <row r="25" spans="2:9" s="109" customFormat="1" x14ac:dyDescent="0.45">
      <c r="B25" s="71"/>
      <c r="C25" s="95"/>
      <c r="D25" s="95"/>
      <c r="E25" s="95"/>
      <c r="F25" s="21"/>
      <c r="G25" s="21"/>
      <c r="H25" s="110"/>
      <c r="I25" s="108">
        <f t="shared" si="0"/>
        <v>0</v>
      </c>
    </row>
    <row r="26" spans="2:9" s="109" customFormat="1" x14ac:dyDescent="0.45">
      <c r="B26" s="71"/>
      <c r="C26" s="95"/>
      <c r="D26" s="95"/>
      <c r="E26" s="95"/>
      <c r="F26" s="21"/>
      <c r="G26" s="21"/>
      <c r="H26" s="110"/>
      <c r="I26" s="108">
        <f t="shared" si="0"/>
        <v>0</v>
      </c>
    </row>
    <row r="27" spans="2:9" s="109" customFormat="1" x14ac:dyDescent="0.45">
      <c r="B27" s="71"/>
      <c r="C27" s="95"/>
      <c r="D27" s="95"/>
      <c r="E27" s="95"/>
      <c r="F27" s="21"/>
      <c r="G27" s="21"/>
      <c r="H27" s="110"/>
      <c r="I27" s="108">
        <f t="shared" si="0"/>
        <v>0</v>
      </c>
    </row>
    <row r="28" spans="2:9" s="109" customFormat="1" x14ac:dyDescent="0.45">
      <c r="B28" s="21"/>
      <c r="C28" s="95"/>
      <c r="D28" s="95"/>
      <c r="E28" s="95"/>
      <c r="F28" s="21"/>
      <c r="G28" s="21"/>
      <c r="H28" s="110"/>
      <c r="I28" s="108">
        <f t="shared" si="0"/>
        <v>0</v>
      </c>
    </row>
    <row r="29" spans="2:9" s="109" customFormat="1" x14ac:dyDescent="0.45">
      <c r="B29" s="21"/>
      <c r="C29" s="95"/>
      <c r="D29" s="95"/>
      <c r="E29" s="95"/>
      <c r="F29" s="21"/>
      <c r="G29" s="21"/>
      <c r="H29" s="110"/>
      <c r="I29" s="108">
        <f t="shared" si="0"/>
        <v>0</v>
      </c>
    </row>
    <row r="30" spans="2:9" s="109" customFormat="1" x14ac:dyDescent="0.45">
      <c r="B30" s="21"/>
      <c r="C30" s="95"/>
      <c r="D30" s="95"/>
      <c r="E30" s="95"/>
      <c r="F30" s="21"/>
      <c r="G30" s="21"/>
      <c r="H30" s="110"/>
      <c r="I30" s="108">
        <f t="shared" si="0"/>
        <v>0</v>
      </c>
    </row>
    <row r="31" spans="2:9" s="109" customFormat="1" x14ac:dyDescent="0.45">
      <c r="B31" s="21"/>
      <c r="C31" s="95"/>
      <c r="D31" s="95"/>
      <c r="E31" s="95"/>
      <c r="F31" s="21"/>
      <c r="G31" s="21"/>
      <c r="H31" s="110"/>
      <c r="I31" s="108">
        <f t="shared" si="0"/>
        <v>0</v>
      </c>
    </row>
    <row r="32" spans="2:9" s="1" customFormat="1" x14ac:dyDescent="0.45">
      <c r="E32" s="3"/>
      <c r="F32" s="3"/>
      <c r="G32" s="3"/>
    </row>
    <row r="33" spans="2:9" s="1" customFormat="1" ht="18" x14ac:dyDescent="0.45">
      <c r="B33" s="439" t="s">
        <v>419</v>
      </c>
      <c r="C33" s="440"/>
      <c r="D33" s="440"/>
      <c r="E33" s="440"/>
      <c r="F33" s="440"/>
      <c r="G33" s="440"/>
      <c r="H33" s="440"/>
      <c r="I33" s="441"/>
    </row>
    <row r="34" spans="2:9" s="1" customFormat="1" ht="28.5" x14ac:dyDescent="0.45">
      <c r="B34" s="104" t="s">
        <v>364</v>
      </c>
      <c r="C34" s="75" t="s">
        <v>343</v>
      </c>
      <c r="D34" s="75" t="s">
        <v>108</v>
      </c>
      <c r="E34" s="75" t="s">
        <v>420</v>
      </c>
      <c r="F34" s="104" t="s">
        <v>417</v>
      </c>
      <c r="G34" s="104" t="s">
        <v>418</v>
      </c>
      <c r="H34" s="104" t="str">
        <f>"Enhetspris
("&amp;TOTALKOSTNAD!D19&amp;")"</f>
        <v>Enhetspris
()</v>
      </c>
      <c r="I34" s="104" t="str">
        <f>"SUM Totalpris
("&amp;TOTALKOSTNAD!D19&amp;")"</f>
        <v>SUM Totalpris
()</v>
      </c>
    </row>
    <row r="35" spans="2:9" s="109" customFormat="1" x14ac:dyDescent="0.45">
      <c r="B35" s="21" t="str">
        <f>IF(ISBLANK(D35),"",IFERROR(_xlfn.XLOOKUP(D35,Opsjoner[Handelsnavn],Opsjoner[Ref nr.]),""))</f>
        <v/>
      </c>
      <c r="C35" s="95" t="str">
        <f>IF(ISBLANK(D35),"",IFERROR(_xlfn.XLOOKUP(D35,Opsjoner[Handelsnavn],Opsjoner[Leverandørs artikkelnummer]),""))</f>
        <v/>
      </c>
      <c r="D35" s="95"/>
      <c r="E35" s="95" t="str">
        <f>IF(ISBLANK(D35),"",IFERROR(_xlfn.XLOOKUP(D35,Opsjoner[Handelsnavn],Opsjoner[Typebetegnelse / Modell]),""))</f>
        <v/>
      </c>
      <c r="F35" s="21"/>
      <c r="G35" s="21"/>
      <c r="H35" s="110" t="str">
        <f>IF(ISBLANK(D35),"",IFERROR(_xlfn.XLOOKUP(D35,Opsjoner[Handelsnavn],Opsjoner[Enhetspris
(Hovedvaluta)]),""))</f>
        <v/>
      </c>
      <c r="I35" s="110" t="str">
        <f>IFERROR(SUM((F35+G35)*H35),"")</f>
        <v/>
      </c>
    </row>
    <row r="36" spans="2:9" s="109" customFormat="1" x14ac:dyDescent="0.45">
      <c r="B36" s="21" t="str">
        <f>IF(ISBLANK(D36),"",IFERROR(_xlfn.XLOOKUP(D36,Opsjoner[Handelsnavn],Opsjoner[Ref nr.]),""))</f>
        <v/>
      </c>
      <c r="C36" s="95" t="str">
        <f>IF(ISBLANK(D36),"",IFERROR(_xlfn.XLOOKUP(D36,Opsjoner[Handelsnavn],Opsjoner[Leverandørs artikkelnummer]),""))</f>
        <v/>
      </c>
      <c r="D36" s="95"/>
      <c r="E36" s="95" t="str">
        <f>IF(ISBLANK(D36),"",IFERROR(_xlfn.XLOOKUP(D36,Opsjoner[Handelsnavn],Opsjoner[Typebetegnelse / Modell]),""))</f>
        <v/>
      </c>
      <c r="F36" s="21"/>
      <c r="G36" s="21"/>
      <c r="H36" s="110" t="str">
        <f>IF(ISBLANK(D36),"",IFERROR(_xlfn.XLOOKUP(D36,Opsjoner[Handelsnavn],Opsjoner[Enhetspris
(Hovedvaluta)]),""))</f>
        <v/>
      </c>
      <c r="I36" s="110" t="str">
        <f t="shared" ref="I36:I42" si="1">IFERROR(SUM((F36+G36)*H36),"")</f>
        <v/>
      </c>
    </row>
    <row r="37" spans="2:9" s="109" customFormat="1" x14ac:dyDescent="0.45">
      <c r="B37" s="21" t="str">
        <f>IF(ISBLANK(D37),"",IFERROR(_xlfn.XLOOKUP(D37,Opsjoner[Handelsnavn],Opsjoner[Ref nr.]),""))</f>
        <v/>
      </c>
      <c r="C37" s="95" t="str">
        <f>IF(ISBLANK(D37),"",IFERROR(_xlfn.XLOOKUP(D37,Opsjoner[Handelsnavn],Opsjoner[Leverandørs artikkelnummer]),""))</f>
        <v/>
      </c>
      <c r="D37" s="95"/>
      <c r="E37" s="95" t="str">
        <f>IF(ISBLANK(D37),"",IFERROR(_xlfn.XLOOKUP(D37,Opsjoner[Handelsnavn],Opsjoner[Typebetegnelse / Modell]),""))</f>
        <v/>
      </c>
      <c r="F37" s="21"/>
      <c r="G37" s="21"/>
      <c r="H37" s="110" t="str">
        <f>IF(ISBLANK(D37),"",IFERROR(_xlfn.XLOOKUP(D37,Opsjoner[Handelsnavn],Opsjoner[Enhetspris
(Hovedvaluta)]),""))</f>
        <v/>
      </c>
      <c r="I37" s="110" t="str">
        <f t="shared" si="1"/>
        <v/>
      </c>
    </row>
    <row r="38" spans="2:9" s="109" customFormat="1" x14ac:dyDescent="0.45">
      <c r="B38" s="21" t="str">
        <f>IF(ISBLANK(D38),"",IFERROR(_xlfn.XLOOKUP(D38,Opsjoner[Handelsnavn],Opsjoner[Ref nr.]),""))</f>
        <v/>
      </c>
      <c r="C38" s="95" t="str">
        <f>IF(ISBLANK(D38),"",IFERROR(_xlfn.XLOOKUP(D38,Opsjoner[Handelsnavn],Opsjoner[Leverandørs artikkelnummer]),""))</f>
        <v/>
      </c>
      <c r="D38" s="95"/>
      <c r="E38" s="95" t="str">
        <f>IF(ISBLANK(D38),"",IFERROR(_xlfn.XLOOKUP(D38,Opsjoner[Handelsnavn],Opsjoner[Typebetegnelse / Modell]),""))</f>
        <v/>
      </c>
      <c r="F38" s="21"/>
      <c r="G38" s="21"/>
      <c r="H38" s="110" t="str">
        <f>IF(ISBLANK(D38),"",IFERROR(_xlfn.XLOOKUP(D38,Opsjoner[Handelsnavn],Opsjoner[Enhetspris
(Hovedvaluta)]),""))</f>
        <v/>
      </c>
      <c r="I38" s="110" t="str">
        <f t="shared" si="1"/>
        <v/>
      </c>
    </row>
    <row r="39" spans="2:9" s="109" customFormat="1" x14ac:dyDescent="0.45">
      <c r="B39" s="21" t="str">
        <f>IF(ISBLANK(D39),"",IFERROR(_xlfn.XLOOKUP(D39,Opsjoner[Handelsnavn],Opsjoner[Ref nr.]),""))</f>
        <v/>
      </c>
      <c r="C39" s="95" t="str">
        <f>IF(ISBLANK(D39),"",IFERROR(_xlfn.XLOOKUP(D39,Opsjoner[Handelsnavn],Opsjoner[Leverandørs artikkelnummer]),""))</f>
        <v/>
      </c>
      <c r="D39" s="95"/>
      <c r="E39" s="95" t="str">
        <f>IF(ISBLANK(D39),"",IFERROR(_xlfn.XLOOKUP(D39,Opsjoner[Handelsnavn],Opsjoner[Typebetegnelse / Modell]),""))</f>
        <v/>
      </c>
      <c r="F39" s="21"/>
      <c r="G39" s="21"/>
      <c r="H39" s="110" t="str">
        <f>IF(ISBLANK(D39),"",IFERROR(_xlfn.XLOOKUP(D39,Opsjoner[Handelsnavn],Opsjoner[Enhetspris
(Hovedvaluta)]),""))</f>
        <v/>
      </c>
      <c r="I39" s="110" t="str">
        <f t="shared" si="1"/>
        <v/>
      </c>
    </row>
    <row r="40" spans="2:9" s="109" customFormat="1" x14ac:dyDescent="0.45">
      <c r="B40" s="21" t="str">
        <f>IF(ISBLANK(D40),"",IFERROR(_xlfn.XLOOKUP(D40,Opsjoner[Handelsnavn],Opsjoner[Ref nr.]),""))</f>
        <v/>
      </c>
      <c r="C40" s="95" t="str">
        <f>IF(ISBLANK(D40),"",IFERROR(_xlfn.XLOOKUP(D40,Opsjoner[Handelsnavn],Opsjoner[Leverandørs artikkelnummer]),""))</f>
        <v/>
      </c>
      <c r="D40" s="95"/>
      <c r="E40" s="95" t="str">
        <f>IF(ISBLANK(D40),"",IFERROR(_xlfn.XLOOKUP(D40,Opsjoner[Handelsnavn],Opsjoner[Typebetegnelse / Modell]),""))</f>
        <v/>
      </c>
      <c r="F40" s="21"/>
      <c r="G40" s="21"/>
      <c r="H40" s="110" t="str">
        <f>IF(ISBLANK(D40),"",IFERROR(_xlfn.XLOOKUP(D40,Opsjoner[Handelsnavn],Opsjoner[Enhetspris
(Hovedvaluta)]),""))</f>
        <v/>
      </c>
      <c r="I40" s="110" t="str">
        <f t="shared" si="1"/>
        <v/>
      </c>
    </row>
    <row r="41" spans="2:9" s="109" customFormat="1" x14ac:dyDescent="0.45">
      <c r="B41" s="21" t="str">
        <f>IF(ISBLANK(D41),"",IFERROR(_xlfn.XLOOKUP(D41,Opsjoner[Handelsnavn],Opsjoner[Ref nr.]),""))</f>
        <v/>
      </c>
      <c r="C41" s="95" t="str">
        <f>IF(ISBLANK(D41),"",IFERROR(_xlfn.XLOOKUP(D41,Opsjoner[Handelsnavn],Opsjoner[Leverandørs artikkelnummer]),""))</f>
        <v/>
      </c>
      <c r="D41" s="95"/>
      <c r="E41" s="95" t="str">
        <f>IF(ISBLANK(D41),"",IFERROR(_xlfn.XLOOKUP(D41,Opsjoner[Handelsnavn],Opsjoner[Typebetegnelse / Modell]),""))</f>
        <v/>
      </c>
      <c r="F41" s="21"/>
      <c r="G41" s="21"/>
      <c r="H41" s="110" t="str">
        <f>IF(ISBLANK(D41),"",IFERROR(_xlfn.XLOOKUP(D41,Opsjoner[Handelsnavn],Opsjoner[Enhetspris
(Hovedvaluta)]),""))</f>
        <v/>
      </c>
      <c r="I41" s="110" t="str">
        <f t="shared" si="1"/>
        <v/>
      </c>
    </row>
    <row r="42" spans="2:9" s="109" customFormat="1" x14ac:dyDescent="0.45">
      <c r="B42" s="21" t="str">
        <f>IF(ISBLANK(D42),"",IFERROR(_xlfn.XLOOKUP(D42,Opsjoner[Handelsnavn],Opsjoner[Ref nr.]),""))</f>
        <v/>
      </c>
      <c r="C42" s="95" t="str">
        <f>IF(ISBLANK(D42),"",IFERROR(_xlfn.XLOOKUP(D42,Opsjoner[Handelsnavn],Opsjoner[Leverandørs artikkelnummer]),""))</f>
        <v/>
      </c>
      <c r="D42" s="95"/>
      <c r="E42" s="95" t="str">
        <f>IF(ISBLANK(D42),"",IFERROR(_xlfn.XLOOKUP(D42,Opsjoner[Handelsnavn],Opsjoner[Typebetegnelse / Modell]),""))</f>
        <v/>
      </c>
      <c r="F42" s="21"/>
      <c r="G42" s="21"/>
      <c r="H42" s="110" t="str">
        <f>IF(ISBLANK(D42),"",IFERROR(_xlfn.XLOOKUP(D42,Opsjoner[Handelsnavn],Opsjoner[Enhetspris
(Hovedvaluta)]),""))</f>
        <v/>
      </c>
      <c r="I42" s="110" t="str">
        <f t="shared" si="1"/>
        <v/>
      </c>
    </row>
    <row r="43" spans="2:9" s="1" customFormat="1" x14ac:dyDescent="0.45">
      <c r="E43" s="3"/>
      <c r="F43" s="3"/>
      <c r="G43" s="3"/>
    </row>
    <row r="44" spans="2:9" s="1" customFormat="1" ht="18" x14ac:dyDescent="0.45">
      <c r="B44" s="438" t="s">
        <v>421</v>
      </c>
      <c r="C44" s="438"/>
      <c r="D44" s="438"/>
      <c r="E44" s="438"/>
      <c r="F44" s="438"/>
      <c r="G44" s="438"/>
      <c r="H44" s="438"/>
      <c r="I44" s="438"/>
    </row>
    <row r="45" spans="2:9" s="1" customFormat="1" ht="28.5" x14ac:dyDescent="0.45">
      <c r="B45" s="75" t="s">
        <v>364</v>
      </c>
      <c r="C45" s="75" t="s">
        <v>343</v>
      </c>
      <c r="D45" s="75" t="s">
        <v>114</v>
      </c>
      <c r="E45" s="75" t="s">
        <v>125</v>
      </c>
      <c r="F45" s="104" t="s">
        <v>417</v>
      </c>
      <c r="G45" s="104" t="s">
        <v>418</v>
      </c>
      <c r="H45" s="104" t="str">
        <f>"Enhetspris
("&amp;TOTALKOSTNAD!D19&amp;")"</f>
        <v>Enhetspris
()</v>
      </c>
      <c r="I45" s="104" t="str">
        <f>"SUM Totalpris
("&amp;TOTALKOSTNAD!D19&amp;")"</f>
        <v>SUM Totalpris
()</v>
      </c>
    </row>
    <row r="46" spans="2:9" s="109" customFormat="1" x14ac:dyDescent="0.45">
      <c r="B46" s="71" t="str">
        <f>IF(ISBLANK(D46),"",IFERROR(_xlfn.XLOOKUP(D46,Tilbehør[Artikkelnavn],Tilbehør[Ref.nr.]),""))</f>
        <v/>
      </c>
      <c r="C46" s="95" t="str">
        <f>IF(ISBLANK(D46),"",IFERROR(_xlfn.XLOOKUP(D46,Tilbehør[Artikkelnavn],Tilbehør[Leverandørs artikkelnummer]),""))</f>
        <v/>
      </c>
      <c r="D46" s="95"/>
      <c r="E46" s="95" t="str">
        <f>IF(ISBLANK(D46),"",IFERROR(_xlfn.XLOOKUP(D46,Tilbehør[Artikkelnavn],Tilbehør[Fabrikat]),""))</f>
        <v/>
      </c>
      <c r="F46" s="21"/>
      <c r="G46" s="21"/>
      <c r="H46" s="112" t="str">
        <f>IF(ISBLANK(D46),"",IFERROR(_xlfn.XLOOKUP(D46,Tilbehør[Artikkelnavn],Tilbehør[Enhetspris
(Hovedvaluta)]),""))</f>
        <v/>
      </c>
      <c r="I46" s="110" t="str">
        <f>IFERROR(SUM((F46+G46)*H46),"")</f>
        <v/>
      </c>
    </row>
    <row r="47" spans="2:9" s="109" customFormat="1" x14ac:dyDescent="0.45">
      <c r="B47" s="71" t="str">
        <f>IF(ISBLANK(D47),"",IFERROR(_xlfn.XLOOKUP(D47,Tilbehør[Artikkelnavn],Tilbehør[Ref.nr.]),""))</f>
        <v/>
      </c>
      <c r="C47" s="95" t="str">
        <f>IF(ISBLANK(D47),"",IFERROR(_xlfn.XLOOKUP(D47,Tilbehør[Artikkelnavn],Tilbehør[Leverandørs artikkelnummer]),""))</f>
        <v/>
      </c>
      <c r="D47" s="95"/>
      <c r="E47" s="95" t="str">
        <f>IF(ISBLANK(D47),"",IFERROR(_xlfn.XLOOKUP(D47,Tilbehør[Artikkelnavn],Tilbehør[Fabrikat]),""))</f>
        <v/>
      </c>
      <c r="F47" s="21"/>
      <c r="G47" s="21"/>
      <c r="H47" s="112" t="str">
        <f>IF(ISBLANK(D47),"",IFERROR(_xlfn.XLOOKUP(D47,Tilbehør[Artikkelnavn],Tilbehør[Enhetspris
(Hovedvaluta)]),""))</f>
        <v/>
      </c>
      <c r="I47" s="110" t="str">
        <f t="shared" ref="I47:I60" si="2">IFERROR(SUM((F47+G47)*H47),"")</f>
        <v/>
      </c>
    </row>
    <row r="48" spans="2:9" s="109" customFormat="1" x14ac:dyDescent="0.45">
      <c r="B48" s="71" t="str">
        <f>IF(ISBLANK(D48),"",IFERROR(_xlfn.XLOOKUP(D48,Tilbehør[Artikkelnavn],Tilbehør[Ref.nr.]),""))</f>
        <v/>
      </c>
      <c r="C48" s="95" t="str">
        <f>IF(ISBLANK(D48),"",IFERROR(_xlfn.XLOOKUP(D48,Tilbehør[Artikkelnavn],Tilbehør[Leverandørs artikkelnummer]),""))</f>
        <v/>
      </c>
      <c r="D48" s="95"/>
      <c r="E48" s="95" t="str">
        <f>IF(ISBLANK(D48),"",IFERROR(_xlfn.XLOOKUP(D48,Tilbehør[Artikkelnavn],Tilbehør[Fabrikat]),""))</f>
        <v/>
      </c>
      <c r="F48" s="21"/>
      <c r="G48" s="21"/>
      <c r="H48" s="112" t="str">
        <f>IF(ISBLANK(D48),"",IFERROR(_xlfn.XLOOKUP(D48,Tilbehør[Artikkelnavn],Tilbehør[Enhetspris
(Hovedvaluta)]),""))</f>
        <v/>
      </c>
      <c r="I48" s="110" t="str">
        <f t="shared" si="2"/>
        <v/>
      </c>
    </row>
    <row r="49" spans="2:9" s="109" customFormat="1" x14ac:dyDescent="0.45">
      <c r="B49" s="71" t="str">
        <f>IF(ISBLANK(D49),"",IFERROR(_xlfn.XLOOKUP(D49,Tilbehør[Artikkelnavn],Tilbehør[Ref.nr.]),""))</f>
        <v/>
      </c>
      <c r="C49" s="95" t="str">
        <f>IF(ISBLANK(D49),"",IFERROR(_xlfn.XLOOKUP(D49,Tilbehør[Artikkelnavn],Tilbehør[Leverandørs artikkelnummer]),""))</f>
        <v/>
      </c>
      <c r="D49" s="95"/>
      <c r="E49" s="95" t="str">
        <f>IF(ISBLANK(D49),"",IFERROR(_xlfn.XLOOKUP(D49,Tilbehør[Artikkelnavn],Tilbehør[Fabrikat]),""))</f>
        <v/>
      </c>
      <c r="F49" s="21"/>
      <c r="G49" s="21"/>
      <c r="H49" s="112" t="str">
        <f>IF(ISBLANK(D49),"",IFERROR(_xlfn.XLOOKUP(D49,Tilbehør[Artikkelnavn],Tilbehør[Enhetspris
(Hovedvaluta)]),""))</f>
        <v/>
      </c>
      <c r="I49" s="110" t="str">
        <f t="shared" si="2"/>
        <v/>
      </c>
    </row>
    <row r="50" spans="2:9" s="109" customFormat="1" x14ac:dyDescent="0.45">
      <c r="B50" s="71" t="str">
        <f>IF(ISBLANK(D50),"",IFERROR(_xlfn.XLOOKUP(D50,Tilbehør[Artikkelnavn],Tilbehør[Ref.nr.]),""))</f>
        <v/>
      </c>
      <c r="C50" s="95" t="str">
        <f>IF(ISBLANK(D50),"",IFERROR(_xlfn.XLOOKUP(D50,Tilbehør[Artikkelnavn],Tilbehør[Leverandørs artikkelnummer]),""))</f>
        <v/>
      </c>
      <c r="D50" s="95"/>
      <c r="E50" s="95" t="str">
        <f>IF(ISBLANK(D50),"",IFERROR(_xlfn.XLOOKUP(D50,Tilbehør[Artikkelnavn],Tilbehør[Fabrikat]),""))</f>
        <v/>
      </c>
      <c r="F50" s="21"/>
      <c r="G50" s="21"/>
      <c r="H50" s="112" t="str">
        <f>IF(ISBLANK(D50),"",IFERROR(_xlfn.XLOOKUP(D50,Tilbehør[Artikkelnavn],Tilbehør[Enhetspris
(Hovedvaluta)]),""))</f>
        <v/>
      </c>
      <c r="I50" s="110" t="str">
        <f t="shared" si="2"/>
        <v/>
      </c>
    </row>
    <row r="51" spans="2:9" s="109" customFormat="1" x14ac:dyDescent="0.45">
      <c r="B51" s="71" t="str">
        <f>IF(ISBLANK(D51),"",IFERROR(_xlfn.XLOOKUP(D51,Tilbehør[Artikkelnavn],Tilbehør[Ref.nr.]),""))</f>
        <v/>
      </c>
      <c r="C51" s="95" t="str">
        <f>IF(ISBLANK(D51),"",IFERROR(_xlfn.XLOOKUP(D51,Tilbehør[Artikkelnavn],Tilbehør[Leverandørs artikkelnummer]),""))</f>
        <v/>
      </c>
      <c r="D51" s="95"/>
      <c r="E51" s="95" t="str">
        <f>IF(ISBLANK(D51),"",IFERROR(_xlfn.XLOOKUP(D51,Tilbehør[Artikkelnavn],Tilbehør[Fabrikat]),""))</f>
        <v/>
      </c>
      <c r="F51" s="21"/>
      <c r="G51" s="21"/>
      <c r="H51" s="112" t="str">
        <f>IF(ISBLANK(D51),"",IFERROR(_xlfn.XLOOKUP(D51,Tilbehør[Artikkelnavn],Tilbehør[Enhetspris
(Hovedvaluta)]),""))</f>
        <v/>
      </c>
      <c r="I51" s="110" t="str">
        <f t="shared" si="2"/>
        <v/>
      </c>
    </row>
    <row r="52" spans="2:9" s="109" customFormat="1" x14ac:dyDescent="0.45">
      <c r="B52" s="71" t="str">
        <f>IF(ISBLANK(D52),"",IFERROR(_xlfn.XLOOKUP(D52,Tilbehør[Artikkelnavn],Tilbehør[Ref.nr.]),""))</f>
        <v/>
      </c>
      <c r="C52" s="95" t="str">
        <f>IF(ISBLANK(D52),"",IFERROR(_xlfn.XLOOKUP(D52,Tilbehør[Artikkelnavn],Tilbehør[Leverandørs artikkelnummer]),""))</f>
        <v/>
      </c>
      <c r="D52" s="95"/>
      <c r="E52" s="95" t="str">
        <f>IF(ISBLANK(D52),"",IFERROR(_xlfn.XLOOKUP(D52,Tilbehør[Artikkelnavn],Tilbehør[Fabrikat]),""))</f>
        <v/>
      </c>
      <c r="F52" s="21"/>
      <c r="G52" s="21"/>
      <c r="H52" s="112" t="str">
        <f>IF(ISBLANK(D52),"",IFERROR(_xlfn.XLOOKUP(D52,Tilbehør[Artikkelnavn],Tilbehør[Enhetspris
(Hovedvaluta)]),""))</f>
        <v/>
      </c>
      <c r="I52" s="110" t="str">
        <f t="shared" si="2"/>
        <v/>
      </c>
    </row>
    <row r="53" spans="2:9" s="109" customFormat="1" x14ac:dyDescent="0.45">
      <c r="B53" s="71" t="str">
        <f>IF(ISBLANK(D53),"",IFERROR(_xlfn.XLOOKUP(D53,Tilbehør[Artikkelnavn],Tilbehør[Ref.nr.]),""))</f>
        <v/>
      </c>
      <c r="C53" s="95" t="str">
        <f>IF(ISBLANK(D53),"",IFERROR(_xlfn.XLOOKUP(D53,Tilbehør[Artikkelnavn],Tilbehør[Leverandørs artikkelnummer]),""))</f>
        <v/>
      </c>
      <c r="D53" s="95"/>
      <c r="E53" s="95" t="str">
        <f>IF(ISBLANK(D53),"",IFERROR(_xlfn.XLOOKUP(D53,Tilbehør[Artikkelnavn],Tilbehør[Fabrikat]),""))</f>
        <v/>
      </c>
      <c r="F53" s="21"/>
      <c r="G53" s="21"/>
      <c r="H53" s="112" t="str">
        <f>IF(ISBLANK(D53),"",IFERROR(_xlfn.XLOOKUP(D53,Tilbehør[Artikkelnavn],Tilbehør[Enhetspris
(Hovedvaluta)]),""))</f>
        <v/>
      </c>
      <c r="I53" s="110" t="str">
        <f t="shared" si="2"/>
        <v/>
      </c>
    </row>
    <row r="54" spans="2:9" s="109" customFormat="1" x14ac:dyDescent="0.45">
      <c r="B54" s="71" t="str">
        <f>IF(ISBLANK(D54),"",IFERROR(_xlfn.XLOOKUP(D54,Tilbehør[Artikkelnavn],Tilbehør[Ref.nr.]),""))</f>
        <v/>
      </c>
      <c r="C54" s="95" t="str">
        <f>IF(ISBLANK(D54),"",IFERROR(_xlfn.XLOOKUP(D54,Tilbehør[Artikkelnavn],Tilbehør[Leverandørs artikkelnummer]),""))</f>
        <v/>
      </c>
      <c r="D54" s="95"/>
      <c r="E54" s="95" t="str">
        <f>IF(ISBLANK(D54),"",IFERROR(_xlfn.XLOOKUP(D54,Tilbehør[Artikkelnavn],Tilbehør[Fabrikat]),""))</f>
        <v/>
      </c>
      <c r="F54" s="21"/>
      <c r="G54" s="21"/>
      <c r="H54" s="112" t="str">
        <f>IF(ISBLANK(D54),"",IFERROR(_xlfn.XLOOKUP(D54,Tilbehør[Artikkelnavn],Tilbehør[Enhetspris
(Hovedvaluta)]),""))</f>
        <v/>
      </c>
      <c r="I54" s="110" t="str">
        <f t="shared" si="2"/>
        <v/>
      </c>
    </row>
    <row r="55" spans="2:9" s="109" customFormat="1" x14ac:dyDescent="0.45">
      <c r="B55" s="71" t="str">
        <f>IF(ISBLANK(D55),"",IFERROR(_xlfn.XLOOKUP(D55,Tilbehør[Artikkelnavn],Tilbehør[Ref.nr.]),""))</f>
        <v/>
      </c>
      <c r="C55" s="95" t="str">
        <f>IF(ISBLANK(D55),"",IFERROR(_xlfn.XLOOKUP(D55,Tilbehør[Artikkelnavn],Tilbehør[Leverandørs artikkelnummer]),""))</f>
        <v/>
      </c>
      <c r="D55" s="95"/>
      <c r="E55" s="95" t="str">
        <f>IF(ISBLANK(D55),"",IFERROR(_xlfn.XLOOKUP(D55,Tilbehør[Artikkelnavn],Tilbehør[Fabrikat]),""))</f>
        <v/>
      </c>
      <c r="F55" s="21"/>
      <c r="G55" s="21"/>
      <c r="H55" s="112" t="str">
        <f>IF(ISBLANK(D55),"",IFERROR(_xlfn.XLOOKUP(D55,Tilbehør[Artikkelnavn],Tilbehør[Enhetspris
(Hovedvaluta)]),""))</f>
        <v/>
      </c>
      <c r="I55" s="110" t="str">
        <f t="shared" si="2"/>
        <v/>
      </c>
    </row>
    <row r="56" spans="2:9" s="109" customFormat="1" x14ac:dyDescent="0.45">
      <c r="B56" s="71" t="str">
        <f>IF(ISBLANK(D56),"",IFERROR(_xlfn.XLOOKUP(D56,Tilbehør[Artikkelnavn],Tilbehør[Ref.nr.]),""))</f>
        <v/>
      </c>
      <c r="C56" s="95" t="str">
        <f>IF(ISBLANK(D56),"",IFERROR(_xlfn.XLOOKUP(D56,Tilbehør[Artikkelnavn],Tilbehør[Leverandørs artikkelnummer]),""))</f>
        <v/>
      </c>
      <c r="D56" s="95"/>
      <c r="E56" s="95" t="str">
        <f>IF(ISBLANK(D56),"",IFERROR(_xlfn.XLOOKUP(D56,Tilbehør[Artikkelnavn],Tilbehør[Fabrikat]),""))</f>
        <v/>
      </c>
      <c r="F56" s="21"/>
      <c r="G56" s="21"/>
      <c r="H56" s="112" t="str">
        <f>IF(ISBLANK(D56),"",IFERROR(_xlfn.XLOOKUP(D56,Tilbehør[Artikkelnavn],Tilbehør[Enhetspris
(Hovedvaluta)]),""))</f>
        <v/>
      </c>
      <c r="I56" s="110" t="str">
        <f t="shared" si="2"/>
        <v/>
      </c>
    </row>
    <row r="57" spans="2:9" s="109" customFormat="1" x14ac:dyDescent="0.45">
      <c r="B57" s="71" t="str">
        <f>IF(ISBLANK(D57),"",IFERROR(_xlfn.XLOOKUP(D57,Tilbehør[Artikkelnavn],Tilbehør[Ref.nr.]),""))</f>
        <v/>
      </c>
      <c r="C57" s="95" t="str">
        <f>IF(ISBLANK(D57),"",IFERROR(_xlfn.XLOOKUP(D57,Tilbehør[Artikkelnavn],Tilbehør[Leverandørs artikkelnummer]),""))</f>
        <v/>
      </c>
      <c r="D57" s="95"/>
      <c r="E57" s="95" t="str">
        <f>IF(ISBLANK(D57),"",IFERROR(_xlfn.XLOOKUP(D57,Tilbehør[Artikkelnavn],Tilbehør[Fabrikat]),""))</f>
        <v/>
      </c>
      <c r="F57" s="21"/>
      <c r="G57" s="21"/>
      <c r="H57" s="112" t="str">
        <f>IF(ISBLANK(D57),"",IFERROR(_xlfn.XLOOKUP(D57,Tilbehør[Artikkelnavn],Tilbehør[Enhetspris
(Hovedvaluta)]),""))</f>
        <v/>
      </c>
      <c r="I57" s="110" t="str">
        <f t="shared" si="2"/>
        <v/>
      </c>
    </row>
    <row r="58" spans="2:9" s="109" customFormat="1" x14ac:dyDescent="0.45">
      <c r="B58" s="71" t="str">
        <f>IF(ISBLANK(D58),"",IFERROR(_xlfn.XLOOKUP(D58,Tilbehør[Artikkelnavn],Tilbehør[Ref.nr.]),""))</f>
        <v/>
      </c>
      <c r="C58" s="95" t="str">
        <f>IF(ISBLANK(D58),"",IFERROR(_xlfn.XLOOKUP(D58,Tilbehør[Artikkelnavn],Tilbehør[Leverandørs artikkelnummer]),""))</f>
        <v/>
      </c>
      <c r="D58" s="95"/>
      <c r="E58" s="95" t="str">
        <f>IF(ISBLANK(D58),"",IFERROR(_xlfn.XLOOKUP(D58,Tilbehør[Artikkelnavn],Tilbehør[Fabrikat]),""))</f>
        <v/>
      </c>
      <c r="F58" s="21"/>
      <c r="G58" s="21"/>
      <c r="H58" s="112" t="str">
        <f>IF(ISBLANK(D58),"",IFERROR(_xlfn.XLOOKUP(D58,Tilbehør[Artikkelnavn],Tilbehør[Enhetspris
(Hovedvaluta)]),""))</f>
        <v/>
      </c>
      <c r="I58" s="110" t="str">
        <f t="shared" si="2"/>
        <v/>
      </c>
    </row>
    <row r="59" spans="2:9" s="109" customFormat="1" x14ac:dyDescent="0.45">
      <c r="B59" s="71" t="str">
        <f>IF(ISBLANK(D59),"",IFERROR(_xlfn.XLOOKUP(D59,Tilbehør[Artikkelnavn],Tilbehør[Ref.nr.]),""))</f>
        <v/>
      </c>
      <c r="C59" s="95" t="str">
        <f>IF(ISBLANK(D59),"",IFERROR(_xlfn.XLOOKUP(D59,Tilbehør[Artikkelnavn],Tilbehør[Leverandørs artikkelnummer]),""))</f>
        <v/>
      </c>
      <c r="D59" s="95"/>
      <c r="E59" s="95" t="str">
        <f>IF(ISBLANK(D59),"",IFERROR(_xlfn.XLOOKUP(D59,Tilbehør[Artikkelnavn],Tilbehør[Fabrikat]),""))</f>
        <v/>
      </c>
      <c r="F59" s="21"/>
      <c r="G59" s="21"/>
      <c r="H59" s="112" t="str">
        <f>IF(ISBLANK(D59),"",IFERROR(_xlfn.XLOOKUP(D59,Tilbehør[Artikkelnavn],Tilbehør[Enhetspris
(Hovedvaluta)]),""))</f>
        <v/>
      </c>
      <c r="I59" s="110" t="str">
        <f t="shared" si="2"/>
        <v/>
      </c>
    </row>
    <row r="60" spans="2:9" s="109" customFormat="1" x14ac:dyDescent="0.45">
      <c r="B60" s="71" t="str">
        <f>IF(ISBLANK(D60),"",IFERROR(_xlfn.XLOOKUP(D60,Tilbehør[Artikkelnavn],Tilbehør[Ref.nr.]),""))</f>
        <v/>
      </c>
      <c r="C60" s="95" t="str">
        <f>IF(ISBLANK(D60),"",IFERROR(_xlfn.XLOOKUP(D60,Tilbehør[Artikkelnavn],Tilbehør[Leverandørs artikkelnummer]),""))</f>
        <v/>
      </c>
      <c r="D60" s="95"/>
      <c r="E60" s="95" t="str">
        <f>IF(ISBLANK(D60),"",IFERROR(_xlfn.XLOOKUP(D60,Tilbehør[Artikkelnavn],Tilbehør[Fabrikat]),""))</f>
        <v/>
      </c>
      <c r="F60" s="21"/>
      <c r="G60" s="21"/>
      <c r="H60" s="112" t="str">
        <f>IF(ISBLANK(D60),"",IFERROR(_xlfn.XLOOKUP(D60,Tilbehør[Artikkelnavn],Tilbehør[Enhetspris
(Hovedvaluta)]),""))</f>
        <v/>
      </c>
      <c r="I60" s="110" t="str">
        <f t="shared" si="2"/>
        <v/>
      </c>
    </row>
    <row r="61" spans="2:9" s="1" customFormat="1" ht="6.6" customHeight="1" x14ac:dyDescent="0.45">
      <c r="E61" s="3"/>
      <c r="F61" s="3"/>
      <c r="G61" s="3"/>
    </row>
    <row r="62" spans="2:9" s="1" customFormat="1" x14ac:dyDescent="0.45">
      <c r="B62" s="76" t="str">
        <f>Hovedartikkel[[#Totals],[Ref nr.]]</f>
        <v>1.2</v>
      </c>
      <c r="C62" s="442" t="s">
        <v>422</v>
      </c>
      <c r="D62" s="442"/>
      <c r="E62" s="442"/>
      <c r="F62" s="442"/>
      <c r="G62" s="442"/>
      <c r="H62" s="442"/>
      <c r="I62" s="77">
        <f>SUM(I12:I31)</f>
        <v>0</v>
      </c>
    </row>
    <row r="63" spans="2:9" s="1" customFormat="1" x14ac:dyDescent="0.45">
      <c r="B63" s="76" t="str">
        <f>Opsjoner[[#Totals],[Ref nr.]]</f>
        <v>2.2</v>
      </c>
      <c r="C63" s="442" t="s">
        <v>423</v>
      </c>
      <c r="D63" s="442"/>
      <c r="E63" s="442"/>
      <c r="F63" s="442"/>
      <c r="G63" s="442"/>
      <c r="H63" s="442"/>
      <c r="I63" s="77">
        <f>SUM(I35:I42)</f>
        <v>0</v>
      </c>
    </row>
    <row r="64" spans="2:9" s="1" customFormat="1" x14ac:dyDescent="0.45">
      <c r="B64" s="76" t="str">
        <f>Tilbehør[[#Totals],[Ref.nr.]]</f>
        <v>3.3</v>
      </c>
      <c r="C64" s="442" t="s">
        <v>424</v>
      </c>
      <c r="D64" s="442"/>
      <c r="E64" s="442"/>
      <c r="F64" s="442"/>
      <c r="G64" s="442"/>
      <c r="H64" s="442"/>
      <c r="I64" s="77">
        <f>SUM(I46:I60)</f>
        <v>0</v>
      </c>
    </row>
    <row r="65" spans="2:9" s="1" customFormat="1" ht="6" customHeight="1" x14ac:dyDescent="0.45">
      <c r="E65" s="3"/>
      <c r="F65" s="3"/>
      <c r="G65" s="3"/>
    </row>
    <row r="66" spans="2:9" s="1" customFormat="1" ht="15.75" x14ac:dyDescent="0.5">
      <c r="B66" s="446" t="s">
        <v>425</v>
      </c>
      <c r="C66" s="447"/>
      <c r="D66" s="447"/>
      <c r="E66" s="447"/>
      <c r="F66" s="447"/>
      <c r="G66" s="447"/>
      <c r="H66" s="448"/>
      <c r="I66" s="98">
        <f>SUM(I62:I64)</f>
        <v>0</v>
      </c>
    </row>
    <row r="67" spans="2:9" s="1" customFormat="1" x14ac:dyDescent="0.45">
      <c r="B67" s="449" t="s">
        <v>426</v>
      </c>
      <c r="C67" s="450"/>
      <c r="D67" s="450"/>
      <c r="E67" s="450"/>
      <c r="F67" s="450"/>
      <c r="G67" s="450"/>
      <c r="H67" s="451"/>
      <c r="I67" s="97">
        <f>I66*0.25</f>
        <v>0</v>
      </c>
    </row>
    <row r="68" spans="2:9" s="1" customFormat="1" ht="15.75" x14ac:dyDescent="0.5">
      <c r="B68" s="452" t="s">
        <v>427</v>
      </c>
      <c r="C68" s="453"/>
      <c r="D68" s="453"/>
      <c r="E68" s="453"/>
      <c r="F68" s="453"/>
      <c r="G68" s="453"/>
      <c r="H68" s="454"/>
      <c r="I68" s="96">
        <f>I66*1.25</f>
        <v>0</v>
      </c>
    </row>
    <row r="69" spans="2:9" s="1" customFormat="1" x14ac:dyDescent="0.45">
      <c r="E69" s="3"/>
      <c r="F69" s="3"/>
      <c r="G69" s="3"/>
    </row>
    <row r="70" spans="2:9" s="101" customFormat="1" x14ac:dyDescent="0.45">
      <c r="E70" s="102"/>
      <c r="F70" s="102"/>
      <c r="G70" s="102"/>
    </row>
    <row r="71" spans="2:9" ht="23.65" customHeight="1" x14ac:dyDescent="0.45">
      <c r="B71" s="432" t="s">
        <v>428</v>
      </c>
      <c r="C71" s="433"/>
      <c r="D71" s="433"/>
      <c r="E71" s="433"/>
      <c r="F71" s="433"/>
      <c r="G71" s="433"/>
      <c r="H71" s="434"/>
    </row>
    <row r="73" spans="2:9" ht="18" customHeight="1" x14ac:dyDescent="0.45">
      <c r="B73" s="431" t="s">
        <v>429</v>
      </c>
      <c r="C73" s="431"/>
      <c r="D73" s="431"/>
      <c r="E73" s="431"/>
      <c r="F73" s="431"/>
      <c r="G73" s="431"/>
      <c r="H73" s="431"/>
    </row>
    <row r="74" spans="2:9" ht="28.5" x14ac:dyDescent="0.45">
      <c r="B74" s="103" t="s">
        <v>364</v>
      </c>
      <c r="C74" s="119" t="s">
        <v>343</v>
      </c>
      <c r="D74" s="119" t="s">
        <v>108</v>
      </c>
      <c r="E74" s="119" t="s">
        <v>420</v>
      </c>
      <c r="F74" s="435" t="s">
        <v>181</v>
      </c>
      <c r="G74" s="436"/>
      <c r="H74" s="103" t="str">
        <f>"Enhetspris
("&amp;TOTALKOSTNAD!D19&amp;")"</f>
        <v>Enhetspris
()</v>
      </c>
    </row>
    <row r="75" spans="2:9" s="116" customFormat="1" x14ac:dyDescent="0.45">
      <c r="B75" s="113" t="str">
        <f>IF(ISBLANK(D75),"",IFERROR(_xlfn.XLOOKUP(D75,Opsjoner[Handelsnavn],Opsjoner[Ref nr.]),""))</f>
        <v/>
      </c>
      <c r="C75" s="114" t="str">
        <f>IF(ISBLANK(D75),"",IFERROR(_xlfn.XLOOKUP(D75,Opsjoner[Handelsnavn],Opsjoner[Leverandørs artikkelnummer]),""))</f>
        <v/>
      </c>
      <c r="D75" s="114"/>
      <c r="E75" s="114" t="str">
        <f>IF(ISBLANK(D75),"",IFERROR(_xlfn.XLOOKUP(D75,Opsjoner[Handelsnavn],Opsjoner[Typebetegnelse / Modell]),""))</f>
        <v/>
      </c>
      <c r="F75" s="429"/>
      <c r="G75" s="430"/>
      <c r="H75" s="115" t="str">
        <f>IF(ISBLANK(D75),"",IFERROR(_xlfn.XLOOKUP(D75,Opsjoner[Handelsnavn],Opsjoner[Enhetspris
(Hovedvaluta)]),""))</f>
        <v/>
      </c>
    </row>
    <row r="76" spans="2:9" s="116" customFormat="1" x14ac:dyDescent="0.45">
      <c r="B76" s="113" t="str">
        <f>IF(ISBLANK(D76),"",IFERROR(_xlfn.XLOOKUP(D76,Opsjoner[Handelsnavn],Opsjoner[Ref nr.]),""))</f>
        <v/>
      </c>
      <c r="C76" s="114" t="str">
        <f>IF(ISBLANK(D76),"",IFERROR(_xlfn.XLOOKUP(D76,Opsjoner[Handelsnavn],Opsjoner[Leverandørs artikkelnummer]),""))</f>
        <v/>
      </c>
      <c r="D76" s="114"/>
      <c r="E76" s="114" t="str">
        <f>IF(ISBLANK(D76),"",IFERROR(_xlfn.XLOOKUP(D76,Opsjoner[Handelsnavn],Opsjoner[Typebetegnelse / Modell]),""))</f>
        <v/>
      </c>
      <c r="F76" s="429"/>
      <c r="G76" s="430"/>
      <c r="H76" s="115" t="str">
        <f>IF(ISBLANK(D76),"",IFERROR(_xlfn.XLOOKUP(D76,Opsjoner[Handelsnavn],Opsjoner[Enhetspris
(Hovedvaluta)]),""))</f>
        <v/>
      </c>
    </row>
    <row r="77" spans="2:9" s="116" customFormat="1" x14ac:dyDescent="0.45">
      <c r="B77" s="113" t="str">
        <f>IF(ISBLANK(D77),"",IFERROR(_xlfn.XLOOKUP(D77,Opsjoner[Handelsnavn],Opsjoner[Ref nr.]),""))</f>
        <v/>
      </c>
      <c r="C77" s="114" t="str">
        <f>IF(ISBLANK(D77),"",IFERROR(_xlfn.XLOOKUP(D77,Opsjoner[Handelsnavn],Opsjoner[Leverandørs artikkelnummer]),""))</f>
        <v/>
      </c>
      <c r="D77" s="114"/>
      <c r="E77" s="114" t="str">
        <f>IF(ISBLANK(D77),"",IFERROR(_xlfn.XLOOKUP(D77,Opsjoner[Handelsnavn],Opsjoner[Typebetegnelse / Modell]),""))</f>
        <v/>
      </c>
      <c r="F77" s="429"/>
      <c r="G77" s="430"/>
      <c r="H77" s="115" t="str">
        <f>IF(ISBLANK(D77),"",IFERROR(_xlfn.XLOOKUP(D77,Opsjoner[Handelsnavn],Opsjoner[Enhetspris
(Hovedvaluta)]),""))</f>
        <v/>
      </c>
    </row>
    <row r="78" spans="2:9" s="116" customFormat="1" x14ac:dyDescent="0.45">
      <c r="B78" s="113" t="str">
        <f>IF(ISBLANK(D78),"",IFERROR(_xlfn.XLOOKUP(D78,Opsjoner[Handelsnavn],Opsjoner[Ref nr.]),""))</f>
        <v/>
      </c>
      <c r="C78" s="114" t="str">
        <f>IF(ISBLANK(D78),"",IFERROR(_xlfn.XLOOKUP(D78,Opsjoner[Handelsnavn],Opsjoner[Leverandørs artikkelnummer]),""))</f>
        <v/>
      </c>
      <c r="D78" s="114"/>
      <c r="E78" s="114" t="str">
        <f>IF(ISBLANK(D78),"",IFERROR(_xlfn.XLOOKUP(D78,Opsjoner[Handelsnavn],Opsjoner[Typebetegnelse / Modell]),""))</f>
        <v/>
      </c>
      <c r="F78" s="429"/>
      <c r="G78" s="430"/>
      <c r="H78" s="115" t="str">
        <f>IF(ISBLANK(D78),"",IFERROR(_xlfn.XLOOKUP(D78,Opsjoner[Handelsnavn],Opsjoner[Enhetspris
(Hovedvaluta)]),""))</f>
        <v/>
      </c>
    </row>
    <row r="79" spans="2:9" s="116" customFormat="1" x14ac:dyDescent="0.45">
      <c r="B79" s="113" t="str">
        <f>IF(ISBLANK(D79),"",IFERROR(_xlfn.XLOOKUP(D79,Opsjoner[Handelsnavn],Opsjoner[Ref nr.]),""))</f>
        <v/>
      </c>
      <c r="C79" s="114" t="str">
        <f>IF(ISBLANK(D79),"",IFERROR(_xlfn.XLOOKUP(D79,Opsjoner[Handelsnavn],Opsjoner[Leverandørs artikkelnummer]),""))</f>
        <v/>
      </c>
      <c r="D79" s="114"/>
      <c r="E79" s="114" t="str">
        <f>IF(ISBLANK(D79),"",IFERROR(_xlfn.XLOOKUP(D79,Opsjoner[Handelsnavn],Opsjoner[Typebetegnelse / Modell]),""))</f>
        <v/>
      </c>
      <c r="F79" s="429"/>
      <c r="G79" s="430"/>
      <c r="H79" s="115" t="str">
        <f>IF(ISBLANK(D79),"",IFERROR(_xlfn.XLOOKUP(D79,Opsjoner[Handelsnavn],Opsjoner[Enhetspris
(Hovedvaluta)]),""))</f>
        <v/>
      </c>
    </row>
    <row r="80" spans="2:9" s="116" customFormat="1" x14ac:dyDescent="0.45">
      <c r="B80" s="113" t="str">
        <f>IF(ISBLANK(D80),"",IFERROR(_xlfn.XLOOKUP(D80,Opsjoner[Handelsnavn],Opsjoner[Ref nr.]),""))</f>
        <v/>
      </c>
      <c r="C80" s="114" t="str">
        <f>IF(ISBLANK(D80),"",IFERROR(_xlfn.XLOOKUP(D80,Opsjoner[Handelsnavn],Opsjoner[Leverandørs artikkelnummer]),""))</f>
        <v/>
      </c>
      <c r="D80" s="114"/>
      <c r="E80" s="114" t="str">
        <f>IF(ISBLANK(D80),"",IFERROR(_xlfn.XLOOKUP(D80,Opsjoner[Handelsnavn],Opsjoner[Typebetegnelse / Modell]),""))</f>
        <v/>
      </c>
      <c r="F80" s="429"/>
      <c r="G80" s="430"/>
      <c r="H80" s="115" t="str">
        <f>IF(ISBLANK(D80),"",IFERROR(_xlfn.XLOOKUP(D80,Opsjoner[Handelsnavn],Opsjoner[Enhetspris
(Hovedvaluta)]),""))</f>
        <v/>
      </c>
    </row>
    <row r="81" spans="2:8" s="116" customFormat="1" x14ac:dyDescent="0.45">
      <c r="B81" s="113" t="str">
        <f>IF(ISBLANK(D81),"",IFERROR(_xlfn.XLOOKUP(D81,Opsjoner[Handelsnavn],Opsjoner[Ref nr.]),""))</f>
        <v/>
      </c>
      <c r="C81" s="114" t="str">
        <f>IF(ISBLANK(D81),"",IFERROR(_xlfn.XLOOKUP(D81,Opsjoner[Handelsnavn],Opsjoner[Leverandørs artikkelnummer]),""))</f>
        <v/>
      </c>
      <c r="D81" s="114"/>
      <c r="E81" s="114" t="str">
        <f>IF(ISBLANK(D81),"",IFERROR(_xlfn.XLOOKUP(D81,Opsjoner[Handelsnavn],Opsjoner[Typebetegnelse / Modell]),""))</f>
        <v/>
      </c>
      <c r="F81" s="429"/>
      <c r="G81" s="430"/>
      <c r="H81" s="115" t="str">
        <f>IF(ISBLANK(D81),"",IFERROR(_xlfn.XLOOKUP(D81,Opsjoner[Handelsnavn],Opsjoner[Enhetspris
(Hovedvaluta)]),""))</f>
        <v/>
      </c>
    </row>
    <row r="82" spans="2:8" s="116" customFormat="1" x14ac:dyDescent="0.45">
      <c r="B82" s="113" t="str">
        <f>IF(ISBLANK(D82),"",IFERROR(_xlfn.XLOOKUP(D82,Opsjoner[Handelsnavn],Opsjoner[Ref nr.]),""))</f>
        <v/>
      </c>
      <c r="C82" s="114" t="str">
        <f>IF(ISBLANK(D82),"",IFERROR(_xlfn.XLOOKUP(D82,Opsjoner[Handelsnavn],Opsjoner[Leverandørs artikkelnummer]),""))</f>
        <v/>
      </c>
      <c r="D82" s="114"/>
      <c r="E82" s="114" t="str">
        <f>IF(ISBLANK(D82),"",IFERROR(_xlfn.XLOOKUP(D82,Opsjoner[Handelsnavn],Opsjoner[Typebetegnelse / Modell]),""))</f>
        <v/>
      </c>
      <c r="F82" s="429"/>
      <c r="G82" s="430"/>
      <c r="H82" s="115" t="str">
        <f>IF(ISBLANK(D82),"",IFERROR(_xlfn.XLOOKUP(D82,Opsjoner[Handelsnavn],Opsjoner[Enhetspris
(Hovedvaluta)]),""))</f>
        <v/>
      </c>
    </row>
    <row r="83" spans="2:8" s="116" customFormat="1" x14ac:dyDescent="0.45">
      <c r="B83" s="113" t="str">
        <f>IF(ISBLANK(D83),"",IFERROR(_xlfn.XLOOKUP(D83,Opsjoner[Handelsnavn],Opsjoner[Ref nr.]),""))</f>
        <v/>
      </c>
      <c r="C83" s="114" t="str">
        <f>IF(ISBLANK(D83),"",IFERROR(_xlfn.XLOOKUP(D83,Opsjoner[Handelsnavn],Opsjoner[Leverandørs artikkelnummer]),""))</f>
        <v/>
      </c>
      <c r="D83" s="114"/>
      <c r="E83" s="114" t="str">
        <f>IF(ISBLANK(D83),"",IFERROR(_xlfn.XLOOKUP(D83,Opsjoner[Handelsnavn],Opsjoner[Typebetegnelse / Modell]),""))</f>
        <v/>
      </c>
      <c r="F83" s="429"/>
      <c r="G83" s="430"/>
      <c r="H83" s="115" t="str">
        <f>IF(ISBLANK(D83),"",IFERROR(_xlfn.XLOOKUP(D83,Opsjoner[Handelsnavn],Opsjoner[Enhetspris
(Hovedvaluta)]),""))</f>
        <v/>
      </c>
    </row>
    <row r="85" spans="2:8" ht="18" customHeight="1" x14ac:dyDescent="0.45">
      <c r="B85" s="431" t="s">
        <v>430</v>
      </c>
      <c r="C85" s="431"/>
      <c r="D85" s="431"/>
      <c r="E85" s="431"/>
      <c r="F85" s="431"/>
      <c r="G85" s="431"/>
      <c r="H85" s="431"/>
    </row>
    <row r="86" spans="2:8" ht="28.5" x14ac:dyDescent="0.45">
      <c r="B86" s="103" t="s">
        <v>364</v>
      </c>
      <c r="C86" s="119" t="s">
        <v>343</v>
      </c>
      <c r="D86" s="119" t="s">
        <v>114</v>
      </c>
      <c r="E86" s="119" t="s">
        <v>125</v>
      </c>
      <c r="F86" s="435" t="s">
        <v>181</v>
      </c>
      <c r="G86" s="436"/>
      <c r="H86" s="103" t="str">
        <f>"Enhetspris
("&amp;TOTALKOSTNAD!D19&amp;")"</f>
        <v>Enhetspris
()</v>
      </c>
    </row>
    <row r="87" spans="2:8" s="116" customFormat="1" x14ac:dyDescent="0.45">
      <c r="B87" s="113" t="str">
        <f>IF(ISBLANK(D87),"",IFERROR(_xlfn.XLOOKUP(D87,Tilbehør[Artikkelnavn],Tilbehør[Ref.nr.]),""))</f>
        <v/>
      </c>
      <c r="C87" s="114" t="str">
        <f>IF(ISBLANK(D87),"",IFERROR(_xlfn.XLOOKUP(D87,Tilbehør[Artikkelnavn],Tilbehør[Leverandørs artikkelnummer]),""))</f>
        <v/>
      </c>
      <c r="D87" s="114"/>
      <c r="E87" s="114" t="str">
        <f>IF(ISBLANK(D87),"",IFERROR(_xlfn.XLOOKUP(D87,Tilbehør[Artikkelnavn],Tilbehør[Fabrikat]),""))</f>
        <v/>
      </c>
      <c r="F87" s="429"/>
      <c r="G87" s="430"/>
      <c r="H87" s="117" t="str">
        <f>IF(ISBLANK(D87),"",IFERROR(_xlfn.XLOOKUP(D87,Tilbehør[Artikkelnavn],Tilbehør[Enhetspris
(Hovedvaluta)]),""))</f>
        <v/>
      </c>
    </row>
    <row r="88" spans="2:8" s="116" customFormat="1" x14ac:dyDescent="0.45">
      <c r="B88" s="113" t="str">
        <f>IF(ISBLANK(D88),"",IFERROR(_xlfn.XLOOKUP(D88,Tilbehør[Artikkelnavn],Tilbehør[Ref.nr.]),""))</f>
        <v/>
      </c>
      <c r="C88" s="114" t="str">
        <f>IF(ISBLANK(D88),"",IFERROR(_xlfn.XLOOKUP(D88,Tilbehør[Artikkelnavn],Tilbehør[Leverandørs artikkelnummer]),""))</f>
        <v/>
      </c>
      <c r="D88" s="114"/>
      <c r="E88" s="114" t="str">
        <f>IF(ISBLANK(D88),"",IFERROR(_xlfn.XLOOKUP(D88,Tilbehør[Artikkelnavn],Tilbehør[Fabrikat]),""))</f>
        <v/>
      </c>
      <c r="F88" s="429"/>
      <c r="G88" s="430"/>
      <c r="H88" s="117" t="str">
        <f>IF(ISBLANK(D88),"",IFERROR(_xlfn.XLOOKUP(D88,Tilbehør[Artikkelnavn],Tilbehør[Enhetspris
(Hovedvaluta)]),""))</f>
        <v/>
      </c>
    </row>
    <row r="89" spans="2:8" s="116" customFormat="1" x14ac:dyDescent="0.45">
      <c r="B89" s="113" t="str">
        <f>IF(ISBLANK(D89),"",IFERROR(_xlfn.XLOOKUP(D89,Tilbehør[Artikkelnavn],Tilbehør[Ref.nr.]),""))</f>
        <v/>
      </c>
      <c r="C89" s="114" t="str">
        <f>IF(ISBLANK(D89),"",IFERROR(_xlfn.XLOOKUP(D89,Tilbehør[Artikkelnavn],Tilbehør[Leverandørs artikkelnummer]),""))</f>
        <v/>
      </c>
      <c r="D89" s="114"/>
      <c r="E89" s="114" t="str">
        <f>IF(ISBLANK(D89),"",IFERROR(_xlfn.XLOOKUP(D89,Tilbehør[Artikkelnavn],Tilbehør[Fabrikat]),""))</f>
        <v/>
      </c>
      <c r="F89" s="429"/>
      <c r="G89" s="430"/>
      <c r="H89" s="117" t="str">
        <f>IF(ISBLANK(D89),"",IFERROR(_xlfn.XLOOKUP(D89,Tilbehør[Artikkelnavn],Tilbehør[Enhetspris
(Hovedvaluta)]),""))</f>
        <v/>
      </c>
    </row>
    <row r="90" spans="2:8" s="116" customFormat="1" x14ac:dyDescent="0.45">
      <c r="B90" s="113" t="str">
        <f>IF(ISBLANK(D90),"",IFERROR(_xlfn.XLOOKUP(D90,Tilbehør[Artikkelnavn],Tilbehør[Ref.nr.]),""))</f>
        <v/>
      </c>
      <c r="C90" s="114" t="str">
        <f>IF(ISBLANK(D90),"",IFERROR(_xlfn.XLOOKUP(D90,Tilbehør[Artikkelnavn],Tilbehør[Leverandørs artikkelnummer]),""))</f>
        <v/>
      </c>
      <c r="D90" s="114"/>
      <c r="E90" s="114" t="str">
        <f>IF(ISBLANK(D90),"",IFERROR(_xlfn.XLOOKUP(D90,Tilbehør[Artikkelnavn],Tilbehør[Fabrikat]),""))</f>
        <v/>
      </c>
      <c r="F90" s="429"/>
      <c r="G90" s="430"/>
      <c r="H90" s="117" t="str">
        <f>IF(ISBLANK(D90),"",IFERROR(_xlfn.XLOOKUP(D90,Tilbehør[Artikkelnavn],Tilbehør[Enhetspris
(Hovedvaluta)]),""))</f>
        <v/>
      </c>
    </row>
    <row r="91" spans="2:8" s="116" customFormat="1" x14ac:dyDescent="0.45">
      <c r="B91" s="113" t="str">
        <f>IF(ISBLANK(D91),"",IFERROR(_xlfn.XLOOKUP(D91,Tilbehør[Artikkelnavn],Tilbehør[Ref.nr.]),""))</f>
        <v/>
      </c>
      <c r="C91" s="114" t="str">
        <f>IF(ISBLANK(D91),"",IFERROR(_xlfn.XLOOKUP(D91,Tilbehør[Artikkelnavn],Tilbehør[Leverandørs artikkelnummer]),""))</f>
        <v/>
      </c>
      <c r="D91" s="114"/>
      <c r="E91" s="114" t="str">
        <f>IF(ISBLANK(D91),"",IFERROR(_xlfn.XLOOKUP(D91,Tilbehør[Artikkelnavn],Tilbehør[Fabrikat]),""))</f>
        <v/>
      </c>
      <c r="F91" s="429"/>
      <c r="G91" s="430"/>
      <c r="H91" s="117" t="str">
        <f>IF(ISBLANK(D91),"",IFERROR(_xlfn.XLOOKUP(D91,Tilbehør[Artikkelnavn],Tilbehør[Enhetspris
(Hovedvaluta)]),""))</f>
        <v/>
      </c>
    </row>
    <row r="92" spans="2:8" s="116" customFormat="1" x14ac:dyDescent="0.45">
      <c r="B92" s="113" t="str">
        <f>IF(ISBLANK(D92),"",IFERROR(_xlfn.XLOOKUP(D92,Tilbehør[Artikkelnavn],Tilbehør[Ref.nr.]),""))</f>
        <v/>
      </c>
      <c r="C92" s="114" t="str">
        <f>IF(ISBLANK(D92),"",IFERROR(_xlfn.XLOOKUP(D92,Tilbehør[Artikkelnavn],Tilbehør[Leverandørs artikkelnummer]),""))</f>
        <v/>
      </c>
      <c r="D92" s="114"/>
      <c r="E92" s="114" t="str">
        <f>IF(ISBLANK(D92),"",IFERROR(_xlfn.XLOOKUP(D92,Tilbehør[Artikkelnavn],Tilbehør[Fabrikat]),""))</f>
        <v/>
      </c>
      <c r="F92" s="429"/>
      <c r="G92" s="430"/>
      <c r="H92" s="117" t="str">
        <f>IF(ISBLANK(D92),"",IFERROR(_xlfn.XLOOKUP(D92,Tilbehør[Artikkelnavn],Tilbehør[Enhetspris
(Hovedvaluta)]),""))</f>
        <v/>
      </c>
    </row>
    <row r="93" spans="2:8" s="116" customFormat="1" x14ac:dyDescent="0.45">
      <c r="B93" s="113" t="str">
        <f>IF(ISBLANK(D93),"",IFERROR(_xlfn.XLOOKUP(D93,Tilbehør[Artikkelnavn],Tilbehør[Ref.nr.]),""))</f>
        <v/>
      </c>
      <c r="C93" s="114" t="str">
        <f>IF(ISBLANK(D93),"",IFERROR(_xlfn.XLOOKUP(D93,Tilbehør[Artikkelnavn],Tilbehør[Leverandørs artikkelnummer]),""))</f>
        <v/>
      </c>
      <c r="D93" s="114"/>
      <c r="E93" s="114" t="str">
        <f>IF(ISBLANK(D93),"",IFERROR(_xlfn.XLOOKUP(D93,Tilbehør[Artikkelnavn],Tilbehør[Fabrikat]),""))</f>
        <v/>
      </c>
      <c r="F93" s="429"/>
      <c r="G93" s="430"/>
      <c r="H93" s="117" t="str">
        <f>IF(ISBLANK(D93),"",IFERROR(_xlfn.XLOOKUP(D93,Tilbehør[Artikkelnavn],Tilbehør[Enhetspris
(Hovedvaluta)]),""))</f>
        <v/>
      </c>
    </row>
    <row r="94" spans="2:8" s="116" customFormat="1" x14ac:dyDescent="0.45">
      <c r="B94" s="113" t="str">
        <f>IF(ISBLANK(D94),"",IFERROR(_xlfn.XLOOKUP(D94,Tilbehør[Artikkelnavn],Tilbehør[Ref.nr.]),""))</f>
        <v/>
      </c>
      <c r="C94" s="114" t="str">
        <f>IF(ISBLANK(D94),"",IFERROR(_xlfn.XLOOKUP(D94,Tilbehør[Artikkelnavn],Tilbehør[Leverandørs artikkelnummer]),""))</f>
        <v/>
      </c>
      <c r="D94" s="114"/>
      <c r="E94" s="114" t="str">
        <f>IF(ISBLANK(D94),"",IFERROR(_xlfn.XLOOKUP(D94,Tilbehør[Artikkelnavn],Tilbehør[Fabrikat]),""))</f>
        <v/>
      </c>
      <c r="F94" s="429"/>
      <c r="G94" s="430"/>
      <c r="H94" s="117" t="str">
        <f>IF(ISBLANK(D94),"",IFERROR(_xlfn.XLOOKUP(D94,Tilbehør[Artikkelnavn],Tilbehør[Enhetspris
(Hovedvaluta)]),""))</f>
        <v/>
      </c>
    </row>
    <row r="95" spans="2:8" s="116" customFormat="1" x14ac:dyDescent="0.45">
      <c r="B95" s="113" t="str">
        <f>IF(ISBLANK(D95),"",IFERROR(_xlfn.XLOOKUP(D95,Tilbehør[Artikkelnavn],Tilbehør[Ref.nr.]),""))</f>
        <v/>
      </c>
      <c r="C95" s="114" t="str">
        <f>IF(ISBLANK(D95),"",IFERROR(_xlfn.XLOOKUP(D95,Tilbehør[Artikkelnavn],Tilbehør[Leverandørs artikkelnummer]),""))</f>
        <v/>
      </c>
      <c r="D95" s="114"/>
      <c r="E95" s="114" t="str">
        <f>IF(ISBLANK(D95),"",IFERROR(_xlfn.XLOOKUP(D95,Tilbehør[Artikkelnavn],Tilbehør[Fabrikat]),""))</f>
        <v/>
      </c>
      <c r="F95" s="429"/>
      <c r="G95" s="430"/>
      <c r="H95" s="117" t="str">
        <f>IF(ISBLANK(D95),"",IFERROR(_xlfn.XLOOKUP(D95,Tilbehør[Artikkelnavn],Tilbehør[Enhetspris
(Hovedvaluta)]),""))</f>
        <v/>
      </c>
    </row>
    <row r="96" spans="2:8" s="116" customFormat="1" x14ac:dyDescent="0.45">
      <c r="B96" s="113" t="str">
        <f>IF(ISBLANK(D96),"",IFERROR(_xlfn.XLOOKUP(D96,Tilbehør[Artikkelnavn],Tilbehør[Ref.nr.]),""))</f>
        <v/>
      </c>
      <c r="C96" s="114" t="str">
        <f>IF(ISBLANK(D96),"",IFERROR(_xlfn.XLOOKUP(D96,Tilbehør[Artikkelnavn],Tilbehør[Leverandørs artikkelnummer]),""))</f>
        <v/>
      </c>
      <c r="D96" s="114"/>
      <c r="E96" s="114" t="str">
        <f>IF(ISBLANK(D96),"",IFERROR(_xlfn.XLOOKUP(D96,Tilbehør[Artikkelnavn],Tilbehør[Fabrikat]),""))</f>
        <v/>
      </c>
      <c r="F96" s="429"/>
      <c r="G96" s="430"/>
      <c r="H96" s="117" t="str">
        <f>IF(ISBLANK(D96),"",IFERROR(_xlfn.XLOOKUP(D96,Tilbehør[Artikkelnavn],Tilbehør[Enhetspris
(Hovedvaluta)]),""))</f>
        <v/>
      </c>
    </row>
    <row r="97" spans="2:8" s="116" customFormat="1" x14ac:dyDescent="0.45">
      <c r="B97" s="113" t="str">
        <f>IF(ISBLANK(D97),"",IFERROR(_xlfn.XLOOKUP(D97,Tilbehør[Artikkelnavn],Tilbehør[Ref.nr.]),""))</f>
        <v/>
      </c>
      <c r="C97" s="114" t="str">
        <f>IF(ISBLANK(D97),"",IFERROR(_xlfn.XLOOKUP(D97,Tilbehør[Artikkelnavn],Tilbehør[Leverandørs artikkelnummer]),""))</f>
        <v/>
      </c>
      <c r="D97" s="114"/>
      <c r="E97" s="114" t="str">
        <f>IF(ISBLANK(D97),"",IFERROR(_xlfn.XLOOKUP(D97,Tilbehør[Artikkelnavn],Tilbehør[Fabrikat]),""))</f>
        <v/>
      </c>
      <c r="F97" s="429"/>
      <c r="G97" s="430"/>
      <c r="H97" s="117" t="str">
        <f>IF(ISBLANK(D97),"",IFERROR(_xlfn.XLOOKUP(D97,Tilbehør[Artikkelnavn],Tilbehør[Enhetspris
(Hovedvaluta)]),""))</f>
        <v/>
      </c>
    </row>
    <row r="98" spans="2:8" s="116" customFormat="1" x14ac:dyDescent="0.45">
      <c r="B98" s="113" t="str">
        <f>IF(ISBLANK(D98),"",IFERROR(_xlfn.XLOOKUP(D98,Tilbehør[Artikkelnavn],Tilbehør[Ref.nr.]),""))</f>
        <v/>
      </c>
      <c r="C98" s="114" t="str">
        <f>IF(ISBLANK(D98),"",IFERROR(_xlfn.XLOOKUP(D98,Tilbehør[Artikkelnavn],Tilbehør[Leverandørs artikkelnummer]),""))</f>
        <v/>
      </c>
      <c r="D98" s="114"/>
      <c r="E98" s="114" t="str">
        <f>IF(ISBLANK(D98),"",IFERROR(_xlfn.XLOOKUP(D98,Tilbehør[Artikkelnavn],Tilbehør[Fabrikat]),""))</f>
        <v/>
      </c>
      <c r="F98" s="429"/>
      <c r="G98" s="430"/>
      <c r="H98" s="117" t="str">
        <f>IF(ISBLANK(D98),"",IFERROR(_xlfn.XLOOKUP(D98,Tilbehør[Artikkelnavn],Tilbehør[Enhetspris
(Hovedvaluta)]),""))</f>
        <v/>
      </c>
    </row>
    <row r="99" spans="2:8" s="116" customFormat="1" x14ac:dyDescent="0.45">
      <c r="B99" s="113" t="str">
        <f>IF(ISBLANK(D99),"",IFERROR(_xlfn.XLOOKUP(D99,Tilbehør[Artikkelnavn],Tilbehør[Ref.nr.]),""))</f>
        <v/>
      </c>
      <c r="C99" s="114" t="str">
        <f>IF(ISBLANK(D99),"",IFERROR(_xlfn.XLOOKUP(D99,Tilbehør[Artikkelnavn],Tilbehør[Leverandørs artikkelnummer]),""))</f>
        <v/>
      </c>
      <c r="D99" s="114"/>
      <c r="E99" s="114" t="str">
        <f>IF(ISBLANK(D99),"",IFERROR(_xlfn.XLOOKUP(D99,Tilbehør[Artikkelnavn],Tilbehør[Fabrikat]),""))</f>
        <v/>
      </c>
      <c r="F99" s="429"/>
      <c r="G99" s="430"/>
      <c r="H99" s="117" t="str">
        <f>IF(ISBLANK(D99),"",IFERROR(_xlfn.XLOOKUP(D99,Tilbehør[Artikkelnavn],Tilbehør[Enhetspris
(Hovedvaluta)]),""))</f>
        <v/>
      </c>
    </row>
    <row r="100" spans="2:8" s="116" customFormat="1" x14ac:dyDescent="0.45">
      <c r="B100" s="113" t="str">
        <f>IF(ISBLANK(D100),"",IFERROR(_xlfn.XLOOKUP(D100,Tilbehør[Artikkelnavn],Tilbehør[Ref.nr.]),""))</f>
        <v/>
      </c>
      <c r="C100" s="114" t="str">
        <f>IF(ISBLANK(D100),"",IFERROR(_xlfn.XLOOKUP(D100,Tilbehør[Artikkelnavn],Tilbehør[Leverandørs artikkelnummer]),""))</f>
        <v/>
      </c>
      <c r="D100" s="114"/>
      <c r="E100" s="114" t="str">
        <f>IF(ISBLANK(D100),"",IFERROR(_xlfn.XLOOKUP(D100,Tilbehør[Artikkelnavn],Tilbehør[Fabrikat]),""))</f>
        <v/>
      </c>
      <c r="F100" s="429"/>
      <c r="G100" s="430"/>
      <c r="H100" s="117" t="str">
        <f>IF(ISBLANK(D100),"",IFERROR(_xlfn.XLOOKUP(D100,Tilbehør[Artikkelnavn],Tilbehør[Enhetspris
(Hovedvaluta)]),""))</f>
        <v/>
      </c>
    </row>
    <row r="101" spans="2:8" s="116" customFormat="1" x14ac:dyDescent="0.45">
      <c r="B101" s="113" t="str">
        <f>IF(ISBLANK(D101),"",IFERROR(_xlfn.XLOOKUP(D101,Tilbehør[Artikkelnavn],Tilbehør[Ref.nr.]),""))</f>
        <v/>
      </c>
      <c r="C101" s="114" t="str">
        <f>IF(ISBLANK(D101),"",IFERROR(_xlfn.XLOOKUP(D101,Tilbehør[Artikkelnavn],Tilbehør[Leverandørs artikkelnummer]),""))</f>
        <v/>
      </c>
      <c r="D101" s="114"/>
      <c r="E101" s="114" t="str">
        <f>IF(ISBLANK(D101),"",IFERROR(_xlfn.XLOOKUP(D101,Tilbehør[Artikkelnavn],Tilbehør[Fabrikat]),""))</f>
        <v/>
      </c>
      <c r="F101" s="429"/>
      <c r="G101" s="430"/>
      <c r="H101" s="117" t="str">
        <f>IF(ISBLANK(D101),"",IFERROR(_xlfn.XLOOKUP(D101,Tilbehør[Artikkelnavn],Tilbehør[Enhetspris
(Hovedvaluta)]),""))</f>
        <v/>
      </c>
    </row>
  </sheetData>
  <sheetProtection sheet="1" insertColumns="0" insertRows="0" deleteColumns="0" deleteRows="0"/>
  <mergeCells count="42">
    <mergeCell ref="F75:G75"/>
    <mergeCell ref="F76:G76"/>
    <mergeCell ref="F74:G74"/>
    <mergeCell ref="F77:G77"/>
    <mergeCell ref="F78:G78"/>
    <mergeCell ref="C62:H62"/>
    <mergeCell ref="B6:I6"/>
    <mergeCell ref="B66:H66"/>
    <mergeCell ref="B67:H67"/>
    <mergeCell ref="B68:H68"/>
    <mergeCell ref="C64:H64"/>
    <mergeCell ref="C63:H63"/>
    <mergeCell ref="B8:I8"/>
    <mergeCell ref="B2:E4"/>
    <mergeCell ref="B7:I7"/>
    <mergeCell ref="B10:I10"/>
    <mergeCell ref="B33:I33"/>
    <mergeCell ref="B44:I44"/>
    <mergeCell ref="F88:G88"/>
    <mergeCell ref="F89:G89"/>
    <mergeCell ref="F90:G90"/>
    <mergeCell ref="F79:G79"/>
    <mergeCell ref="F80:G80"/>
    <mergeCell ref="F81:G81"/>
    <mergeCell ref="F82:G82"/>
    <mergeCell ref="F83:G83"/>
    <mergeCell ref="F101:G101"/>
    <mergeCell ref="B85:H85"/>
    <mergeCell ref="B73:H73"/>
    <mergeCell ref="B71:H71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86:G86"/>
    <mergeCell ref="F87:G87"/>
  </mergeCells>
  <conditionalFormatting sqref="B12:I31 B35:I42 B46:I60">
    <cfRule type="cellIs" dxfId="10" priority="13" operator="equal">
      <formula>0</formula>
    </cfRule>
  </conditionalFormatting>
  <conditionalFormatting sqref="F12:G31 D35:D42 F35:G42 D46:D60 F46:G60 D75:D83 F75:G83 D87:D101 F87:G101">
    <cfRule type="containsBlanks" dxfId="9" priority="14">
      <formula>LEN(TRIM(D12))=0</formula>
    </cfRule>
  </conditionalFormatting>
  <dataValidations count="2">
    <dataValidation type="list" allowBlank="1" showInputMessage="1" showErrorMessage="1" sqref="D35:D43 D75:D83" xr:uid="{00000000-0002-0000-0800-000000000000}">
      <formula1>Handelsnavn_opsjoner</formula1>
    </dataValidation>
    <dataValidation type="list" allowBlank="1" showInputMessage="1" showErrorMessage="1" sqref="D46:D60 D87:D101" xr:uid="{00000000-0002-0000-0800-000001000000}">
      <formula1>Artikkelnavn_Tilbehør</formula1>
    </dataValidation>
  </dataValidations>
  <printOptions horizontalCentered="1"/>
  <pageMargins left="0.70866141732283505" right="0.70866141732283505" top="0.74803149606299202" bottom="0.74803149606299202" header="0.31496062992126" footer="0.31496062992126"/>
  <pageSetup paperSize="9" fitToHeight="0" orientation="portrait" r:id="rId1"/>
  <headerFooter>
    <oddHeader>&amp;C&amp;A</oddHeader>
    <oddFooter>&amp;CSide &amp;P av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2" id="{00000000-000E-0000-0800-0000A2000000}">
            <xm:f>TOTALKOSTNAD!$D$19="Annen valuta"</xm:f>
            <x14:dxf>
              <numFmt numFmtId="177" formatCode="#,##0_ ;\-#,##0\ "/>
            </x14:dxf>
          </x14:cfRule>
          <x14:cfRule type="expression" priority="163" id="{00000000-000E-0000-0800-0000A3000000}">
            <xm:f>TOTALKOSTNAD!$D$19="JYP"</xm:f>
            <x14:dxf>
              <numFmt numFmtId="176" formatCode="_ \¥\ * #,##0.00_ ;_ \¥\ * \-#,##0.00_ ;_ \¥\ * &quot;-&quot;_ ;_ @_ "/>
            </x14:dxf>
          </x14:cfRule>
          <x14:cfRule type="expression" priority="164" id="{00000000-000E-0000-0800-0000A4000000}">
            <xm:f>TOTALKOSTNAD!$D$19="CHF"</xm:f>
            <x14:dxf>
              <numFmt numFmtId="175" formatCode="_ \C\H\F\ * #,##0.00_ ;_ \C\H\F\ * \-#,##0.00_ ;_ \C\H\F\ * &quot;-&quot;_ ;_ @_ "/>
            </x14:dxf>
          </x14:cfRule>
          <x14:cfRule type="expression" priority="165" id="{00000000-000E-0000-0800-0000A5000000}">
            <xm:f>TOTALKOSTNAD!$D$19="EUR"</xm:f>
            <x14:dxf>
              <numFmt numFmtId="174" formatCode="_ \€\ * #,##0.00_ ;_ \€\ * \-#,##0.00_ ;_ \€\ * &quot;-&quot;_ ;_ @_ "/>
            </x14:dxf>
          </x14:cfRule>
          <x14:cfRule type="expression" priority="166" id="{00000000-000E-0000-0800-0000A6000000}">
            <xm:f>TOTALKOSTNAD!$D$19="DKK"</xm:f>
            <x14:dxf>
              <numFmt numFmtId="32" formatCode="_ &quot;kr&quot;\ * #,##0_ ;_ &quot;kr&quot;\ * \-#,##0_ ;_ &quot;kr&quot;\ * &quot;-&quot;_ ;_ @_ "/>
            </x14:dxf>
          </x14:cfRule>
          <x14:cfRule type="expression" priority="167" id="{00000000-000E-0000-0800-0000A7000000}">
            <xm:f>TOTALKOSTNAD!$D$19="SEK"</xm:f>
            <x14:dxf>
              <numFmt numFmtId="32" formatCode="_ &quot;kr&quot;\ * #,##0_ ;_ &quot;kr&quot;\ * \-#,##0_ ;_ &quot;kr&quot;\ * &quot;-&quot;_ ;_ @_ "/>
            </x14:dxf>
          </x14:cfRule>
          <x14:cfRule type="expression" priority="168" id="{00000000-000E-0000-0800-0000A8000000}">
            <xm:f>TOTALKOSTNAD!$D$19="NOK"</xm:f>
            <x14:dxf>
              <numFmt numFmtId="32" formatCode="_ &quot;kr&quot;\ * #,##0_ ;_ &quot;kr&quot;\ * \-#,##0_ ;_ &quot;kr&quot;\ * &quot;-&quot;_ ;_ @_ "/>
            </x14:dxf>
          </x14:cfRule>
          <x14:cfRule type="expression" priority="169" id="{00000000-000E-0000-0800-0000A9000000}">
            <xm:f>TOTALKOSTNAD!$D$19="GBP"</xm:f>
            <x14:dxf>
              <numFmt numFmtId="173" formatCode="_ \£\ * #,##0.00_ ;_ \£\ * \-#,##0.00_ ;_ \£\ * &quot;-&quot;_ ;_ @_ "/>
            </x14:dxf>
          </x14:cfRule>
          <x14:cfRule type="expression" priority="170" id="{00000000-000E-0000-0800-0000AA000000}">
            <xm:f>TOTALKOSTNAD!$D$19="USD"</xm:f>
            <x14:dxf>
              <numFmt numFmtId="172" formatCode="_ \$\ * #,##0.00_ ;_ \$\ * \-#,##0.00_ ;_ \$\ * &quot;-&quot;_ ;_ @_ "/>
            </x14:dxf>
          </x14:cfRule>
          <xm:sqref>H12:I31 H35:I42 H46:I60 I62:I64 I66:I68 H75:H83 H87:H101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F469420BE57040ACC7B6A934D55495" ma:contentTypeVersion="17" ma:contentTypeDescription="Opprett et nytt dokument." ma:contentTypeScope="" ma:versionID="2bd436e8c8362281bd5626155f445468">
  <xsd:schema xmlns:xsd="http://www.w3.org/2001/XMLSchema" xmlns:xs="http://www.w3.org/2001/XMLSchema" xmlns:p="http://schemas.microsoft.com/office/2006/metadata/properties" xmlns:ns2="b24aa6a5-93ef-4419-9ccc-223f79e12b9f" xmlns:ns3="f16f29a5-43b3-4ec4-bdca-2803e84a4bb7" targetNamespace="http://schemas.microsoft.com/office/2006/metadata/properties" ma:root="true" ma:fieldsID="a3fe5bba31c3cf8df3efc572289e6d32" ns2:_="" ns3:_="">
    <xsd:import namespace="b24aa6a5-93ef-4419-9ccc-223f79e12b9f"/>
    <xsd:import namespace="f16f29a5-43b3-4ec4-bdca-2803e84a4b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SearchProperties" minOccurs="0"/>
                <xsd:element ref="ns2:Kommenta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4aa6a5-93ef-4419-9ccc-223f79e12b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0889bdf7-ebff-4ce0-beb4-c71c7cfe89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mentar" ma:index="23" nillable="true" ma:displayName="Kommentar" ma:description="Overordnet informasjon om mappen" ma:format="Dropdown" ma:internalName="Kommentar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f29a5-43b3-4ec4-bdca-2803e84a4b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1cf1a4e-b045-4b02-9e86-6e734b4af28c}" ma:internalName="TaxCatchAll" ma:showField="CatchAllData" ma:web="f16f29a5-43b3-4ec4-bdca-2803e84a4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6f29a5-43b3-4ec4-bdca-2803e84a4bb7" xsi:nil="true"/>
    <Kommentar xmlns="b24aa6a5-93ef-4419-9ccc-223f79e12b9f" xsi:nil="true"/>
    <lcf76f155ced4ddcb4097134ff3c332f xmlns="b24aa6a5-93ef-4419-9ccc-223f79e12b9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F3A5AA-AC81-4D69-BCC7-453759E72DFF}"/>
</file>

<file path=customXml/itemProps2.xml><?xml version="1.0" encoding="utf-8"?>
<ds:datastoreItem xmlns:ds="http://schemas.openxmlformats.org/officeDocument/2006/customXml" ds:itemID="{441BB870-9476-4DD7-ABD5-4CC22EEE5C77}"/>
</file>

<file path=customXml/itemProps3.xml><?xml version="1.0" encoding="utf-8"?>
<ds:datastoreItem xmlns:ds="http://schemas.openxmlformats.org/officeDocument/2006/customXml" ds:itemID="{66318699-497B-4637-894E-B550A85C89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7</vt:i4>
      </vt:variant>
      <vt:variant>
        <vt:lpstr>Navngitte områder</vt:lpstr>
      </vt:variant>
      <vt:variant>
        <vt:i4>19</vt:i4>
      </vt:variant>
    </vt:vector>
  </HeadingPairs>
  <TitlesOfParts>
    <vt:vector size="26" baseType="lpstr">
      <vt:lpstr>Forside</vt:lpstr>
      <vt:lpstr>Instruks for utfylling</vt:lpstr>
      <vt:lpstr>TOTALKOSTNAD</vt:lpstr>
      <vt:lpstr>Hovedartikler</vt:lpstr>
      <vt:lpstr>Tilbehør mm</vt:lpstr>
      <vt:lpstr>LCC 1 - Drift</vt:lpstr>
      <vt:lpstr>Prissammendrag</vt:lpstr>
      <vt:lpstr>Artikkelnavn</vt:lpstr>
      <vt:lpstr>Artikkelnavn_Tilbehør</vt:lpstr>
      <vt:lpstr>Enhetesbenevning</vt:lpstr>
      <vt:lpstr>'LCC 1 - Drift'!Handelsnavn</vt:lpstr>
      <vt:lpstr>Prissammendrag!Handelsnavn</vt:lpstr>
      <vt:lpstr>Handelsnavn</vt:lpstr>
      <vt:lpstr>'Instruks for utfylling'!Handelsnavn_opsjoner</vt:lpstr>
      <vt:lpstr>Handelsnavn_opsjoner</vt:lpstr>
      <vt:lpstr>'Instruks for utfylling'!Kontrakt</vt:lpstr>
      <vt:lpstr>Kontrakt</vt:lpstr>
      <vt:lpstr>ListeFULL</vt:lpstr>
      <vt:lpstr>ListeNA</vt:lpstr>
      <vt:lpstr>Forside!Utskriftsområde</vt:lpstr>
      <vt:lpstr>Hovedartikler!Utskriftsområde</vt:lpstr>
      <vt:lpstr>'Instruks for utfylling'!Utskriftsområde</vt:lpstr>
      <vt:lpstr>'LCC 1 - Drift'!Utskriftsområde</vt:lpstr>
      <vt:lpstr>Prissammendrag!Utskriftsområde</vt:lpstr>
      <vt:lpstr>'Tilbehør mm'!Utskriftsområde</vt:lpstr>
      <vt:lpstr>TOTALKOSTNAD!Utskriftsområde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Ihlen, Tormod</dc:creator>
  <cp:keywords/>
  <dc:description/>
  <cp:lastModifiedBy>Aslaksen, Silje</cp:lastModifiedBy>
  <cp:revision/>
  <dcterms:created xsi:type="dcterms:W3CDTF">2025-05-19T12:25:52Z</dcterms:created>
  <dcterms:modified xsi:type="dcterms:W3CDTF">2026-05-22T10:13:08Z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a129186-9b18-4ca2-b9f8-95b52b0af9e3_Enabled">
    <vt:lpwstr>true</vt:lpwstr>
  </property>
  <property fmtid="{D5CDD505-2E9C-101B-9397-08002B2CF9AE}" pid="3" name="MSIP_Label_aa129186-9b18-4ca2-b9f8-95b52b0af9e3_SetDate">
    <vt:lpwstr>2025-08-29T12:25:54Z</vt:lpwstr>
  </property>
  <property fmtid="{D5CDD505-2E9C-101B-9397-08002B2CF9AE}" pid="4" name="MSIP_Label_aa129186-9b18-4ca2-b9f8-95b52b0af9e3_Method">
    <vt:lpwstr>Standard</vt:lpwstr>
  </property>
  <property fmtid="{D5CDD505-2E9C-101B-9397-08002B2CF9AE}" pid="5" name="MSIP_Label_aa129186-9b18-4ca2-b9f8-95b52b0af9e3_Name">
    <vt:lpwstr>aa129186-9b18-4ca2-b9f8-95b52b0af9e3</vt:lpwstr>
  </property>
  <property fmtid="{D5CDD505-2E9C-101B-9397-08002B2CF9AE}" pid="6" name="MSIP_Label_aa129186-9b18-4ca2-b9f8-95b52b0af9e3_SiteId">
    <vt:lpwstr>5cc7bcdc-bb31-46f8-a223-d4ab349711d6</vt:lpwstr>
  </property>
  <property fmtid="{D5CDD505-2E9C-101B-9397-08002B2CF9AE}" pid="7" name="MSIP_Label_aa129186-9b18-4ca2-b9f8-95b52b0af9e3_ActionId">
    <vt:lpwstr>74fe8e8e-4b8b-449c-93a8-d98a7657fc08</vt:lpwstr>
  </property>
  <property fmtid="{D5CDD505-2E9C-101B-9397-08002B2CF9AE}" pid="8" name="MSIP_Label_aa129186-9b18-4ca2-b9f8-95b52b0af9e3_ContentBits">
    <vt:lpwstr>0</vt:lpwstr>
  </property>
  <property fmtid="{D5CDD505-2E9C-101B-9397-08002B2CF9AE}" pid="9" name="MSIP_Label_aa129186-9b18-4ca2-b9f8-95b52b0af9e3_Tag">
    <vt:lpwstr>50, 3, 0, 1</vt:lpwstr>
  </property>
  <property fmtid="{D5CDD505-2E9C-101B-9397-08002B2CF9AE}" pid="10" name="Tags">
    <vt:lpwstr>Ark1-22-8:%Rev%,Ark1-22-2:%OriginatorCode%,Ark1-22-10:%ReleaseCode%,Ark1-22-5:%DocumentType%,Ark1-22-4:%MainArea%,Ark1-6-1:%DomainTitle%,Ark1-22-6:%SequenceNumber%,Ark1-22-1:%OrgUnitNamePrefix%,</vt:lpwstr>
  </property>
  <property fmtid="{D5CDD505-2E9C-101B-9397-08002B2CF9AE}" pid="11" name="ContentTypeId">
    <vt:lpwstr>0x0101005AF469420BE57040ACC7B6A934D55495</vt:lpwstr>
  </property>
</Properties>
</file>